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ter\"/>
    </mc:Choice>
  </mc:AlternateContent>
  <xr:revisionPtr revIDLastSave="0" documentId="13_ncr:1_{79137D84-6245-4134-ACDE-E33A1092BC92}" xr6:coauthVersionLast="47" xr6:coauthVersionMax="47" xr10:uidLastSave="{00000000-0000-0000-0000-000000000000}"/>
  <workbookProtection workbookAlgorithmName="SHA-512" workbookHashValue="T+nHudI9XRVZZX9Eyi5PD/OUehcxs6ukwVyo5AKvd5oQeUiIlFLl1rQmqYxQys+J1bikeyBAzJA+IdycVN4wzg==" workbookSaltValue="/5x5dooKsKcaF941m69A7A==" workbookSpinCount="100000" lockStructure="1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2"/>
  <c r="Z39" i="54"/>
  <c r="Z39" i="55"/>
  <c r="Z39" i="56"/>
  <c r="Z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Z39" i="71"/>
  <c r="Z39" i="72"/>
  <c r="Z39" i="73"/>
  <c r="Z39" i="74"/>
  <c r="Z39" i="75"/>
  <c r="Z39" i="76"/>
  <c r="Z39" i="77"/>
  <c r="Z39" i="78"/>
  <c r="Z39" i="79"/>
  <c r="Z39" i="80"/>
  <c r="Z39" i="81"/>
  <c r="Z39" i="82"/>
  <c r="Z39" i="83"/>
  <c r="Z39" i="84"/>
  <c r="Z39" i="85"/>
  <c r="Z39" i="86"/>
  <c r="Z39" i="87"/>
  <c r="Z39" i="88"/>
  <c r="Z39" i="89"/>
  <c r="Z39" i="90"/>
  <c r="Z39" i="91"/>
  <c r="Z39" i="92"/>
  <c r="Z39" i="93"/>
  <c r="Z39" i="94"/>
  <c r="Z39" i="95"/>
  <c r="Z39" i="96"/>
  <c r="Z39" i="97"/>
  <c r="Z39" i="98"/>
  <c r="Z39" i="99"/>
  <c r="Z39" i="100"/>
  <c r="Z39" i="101"/>
  <c r="Z39" i="102"/>
  <c r="Z39" i="103"/>
  <c r="Z39" i="104"/>
  <c r="Z39" i="105"/>
  <c r="Z39" i="106"/>
  <c r="Z39" i="107"/>
  <c r="Z39" i="108"/>
  <c r="Z39" i="109"/>
  <c r="Z39" i="110"/>
  <c r="Z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Z39" i="126"/>
  <c r="Z39" i="127"/>
  <c r="Z39" i="128"/>
  <c r="Z39" i="129"/>
  <c r="Z39" i="130"/>
  <c r="Z39" i="131"/>
  <c r="Z39" i="132"/>
  <c r="Z39" i="134"/>
  <c r="Z39" i="135"/>
  <c r="Z39" i="136"/>
  <c r="Z39" i="137"/>
  <c r="Z39" i="138"/>
  <c r="Z39" i="139"/>
  <c r="Z39" i="140"/>
  <c r="Z39" i="142"/>
  <c r="Z39" i="143"/>
  <c r="Z39" i="144"/>
  <c r="Z39" i="145"/>
  <c r="Z39" i="146"/>
  <c r="Z39" i="147"/>
  <c r="Z39" i="148"/>
  <c r="Z39" i="149"/>
  <c r="Z39" i="150"/>
  <c r="Z39" i="151"/>
  <c r="Z39" i="152"/>
  <c r="Z39" i="153"/>
  <c r="Z39" i="154"/>
  <c r="Z39" i="155"/>
  <c r="Z39" i="156"/>
  <c r="Z39" i="157"/>
  <c r="Z39" i="158"/>
  <c r="Z39" i="159"/>
  <c r="Z39" i="160"/>
  <c r="Z39" i="161"/>
  <c r="Z39" i="163"/>
  <c r="Z39" i="164"/>
  <c r="Z39" i="165"/>
  <c r="Z39" i="166"/>
  <c r="Z39" i="167"/>
  <c r="Z39" i="168"/>
  <c r="Z39" i="169"/>
  <c r="Z39" i="171"/>
  <c r="Z39" i="172"/>
  <c r="Z39" i="173"/>
  <c r="Z39" i="174"/>
  <c r="Z39" i="175"/>
  <c r="Z39" i="176"/>
  <c r="Z39" i="177"/>
  <c r="Z39" i="178"/>
  <c r="Z39" i="179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5"/>
  <c r="Z39" i="216"/>
  <c r="Z39" i="217"/>
  <c r="Z39" i="218"/>
  <c r="Z39" i="219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6"/>
  <c r="Z39" i="247"/>
  <c r="Z39" i="248"/>
  <c r="Z39" i="249"/>
  <c r="Z39" i="250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Z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Z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Z39" i="162" s="1"/>
  <c r="J39" i="162"/>
  <c r="W39" i="163"/>
  <c r="Y39" i="163" s="1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Z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Z36" i="64"/>
  <c r="Y36" i="64"/>
  <c r="X36" i="64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Z36" i="65"/>
  <c r="Y36" i="65"/>
  <c r="X36" i="65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Z36" i="86"/>
  <c r="Y36" i="86"/>
  <c r="X36" i="86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Z36" i="118"/>
  <c r="Y36" i="118"/>
  <c r="X36" i="118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Z36" i="121"/>
  <c r="Y36" i="121"/>
  <c r="X36" i="12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Z36" i="129"/>
  <c r="Y36" i="129"/>
  <c r="X36" i="129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Z36" i="132"/>
  <c r="Y36" i="132"/>
  <c r="X36" i="132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Z36" i="153"/>
  <c r="Y36" i="153"/>
  <c r="X36" i="153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Z36" i="166"/>
  <c r="Y36" i="166"/>
  <c r="X36" i="166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Z36" i="193"/>
  <c r="Y36" i="193"/>
  <c r="X36" i="193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Z36" i="214"/>
  <c r="Y36" i="214"/>
  <c r="X36" i="214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Z36" i="217"/>
  <c r="Y36" i="217"/>
  <c r="X36" i="217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Z36" i="238"/>
  <c r="Y36" i="238"/>
  <c r="X36" i="238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Z27" i="65"/>
  <c r="Y27" i="65"/>
  <c r="X27" i="65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Z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Z27" i="88"/>
  <c r="Y27" i="88"/>
  <c r="X27" i="88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Z27" i="112"/>
  <c r="Y27" i="112"/>
  <c r="X27" i="112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Z27" i="128"/>
  <c r="Y27" i="128"/>
  <c r="X27" i="128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Z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Z27" i="139"/>
  <c r="Y27" i="139"/>
  <c r="X27" i="139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Z27" i="143" s="1"/>
  <c r="X27" i="143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Z27" i="158" s="1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Z27" i="168" s="1"/>
  <c r="X27" i="168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Z27" i="169"/>
  <c r="Y27" i="169"/>
  <c r="X27" i="169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Z27" i="195"/>
  <c r="Y27" i="195"/>
  <c r="X27" i="195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Z27" i="200"/>
  <c r="Y27" i="200"/>
  <c r="X27" i="200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Z27" i="224"/>
  <c r="Y27" i="224"/>
  <c r="X27" i="224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Z27" i="230" s="1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Z27" i="233"/>
  <c r="Y27" i="233"/>
  <c r="X27" i="233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Z27" i="235" s="1"/>
  <c r="X27" i="235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Z27" i="239" s="1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U17" i="2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M17" i="2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F17" i="2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W38" i="3" s="1"/>
  <c r="V17" i="3"/>
  <c r="U17" i="3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M17" i="3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F17" i="3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U17" i="4"/>
  <c r="T17" i="4"/>
  <c r="T38" i="4" s="1"/>
  <c r="S17" i="4"/>
  <c r="S38" i="4" s="1"/>
  <c r="R17" i="4"/>
  <c r="R38" i="4" s="1"/>
  <c r="Q17" i="4"/>
  <c r="P17" i="4"/>
  <c r="P38" i="4" s="1"/>
  <c r="O17" i="4"/>
  <c r="O38" i="4" s="1"/>
  <c r="N17" i="4"/>
  <c r="M17" i="4"/>
  <c r="L17" i="4"/>
  <c r="L38" i="4" s="1"/>
  <c r="K17" i="4"/>
  <c r="K38" i="4" s="1"/>
  <c r="J17" i="4"/>
  <c r="J38" i="4" s="1"/>
  <c r="I17" i="4"/>
  <c r="H17" i="4"/>
  <c r="H38" i="4" s="1"/>
  <c r="G17" i="4"/>
  <c r="G38" i="4" s="1"/>
  <c r="G40" i="4" s="1"/>
  <c r="H39" i="4" s="1"/>
  <c r="F17" i="4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X38" i="5" s="1"/>
  <c r="W17" i="5"/>
  <c r="W38" i="5" s="1"/>
  <c r="V17" i="5"/>
  <c r="U17" i="5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M17" i="5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F17" i="5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U17" i="6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M17" i="6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F17" i="6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W38" i="7" s="1"/>
  <c r="V17" i="7"/>
  <c r="U17" i="7"/>
  <c r="U38" i="7" s="1"/>
  <c r="T17" i="7"/>
  <c r="T38" i="7" s="1"/>
  <c r="S17" i="7"/>
  <c r="S38" i="7" s="1"/>
  <c r="R17" i="7"/>
  <c r="R38" i="7" s="1"/>
  <c r="Q17" i="7"/>
  <c r="P17" i="7"/>
  <c r="P38" i="7" s="1"/>
  <c r="O17" i="7"/>
  <c r="O38" i="7" s="1"/>
  <c r="N17" i="7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X38" i="9" s="1"/>
  <c r="W17" i="9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X38" i="13" s="1"/>
  <c r="W17" i="13"/>
  <c r="V17" i="13"/>
  <c r="U17" i="13"/>
  <c r="U38" i="13" s="1"/>
  <c r="T17" i="13"/>
  <c r="T38" i="13" s="1"/>
  <c r="S17" i="13"/>
  <c r="R17" i="13"/>
  <c r="Q17" i="13"/>
  <c r="Q38" i="13" s="1"/>
  <c r="P17" i="13"/>
  <c r="P38" i="13" s="1"/>
  <c r="O17" i="13"/>
  <c r="N17" i="13"/>
  <c r="M17" i="13"/>
  <c r="M38" i="13" s="1"/>
  <c r="L17" i="13"/>
  <c r="L38" i="13" s="1"/>
  <c r="K17" i="13"/>
  <c r="J17" i="13"/>
  <c r="I17" i="13"/>
  <c r="I38" i="13" s="1"/>
  <c r="H17" i="13"/>
  <c r="H38" i="13" s="1"/>
  <c r="G17" i="13"/>
  <c r="F17" i="13"/>
  <c r="E17" i="13"/>
  <c r="E38" i="13" s="1"/>
  <c r="E40" i="13" s="1"/>
  <c r="D17" i="13"/>
  <c r="D38" i="13" s="1"/>
  <c r="D40" i="13" s="1"/>
  <c r="C17" i="13"/>
  <c r="AA17" i="14"/>
  <c r="Y17" i="14"/>
  <c r="Y38" i="14" s="1"/>
  <c r="Y40" i="14" s="1"/>
  <c r="X17" i="14"/>
  <c r="W17" i="14"/>
  <c r="V17" i="14"/>
  <c r="U17" i="14"/>
  <c r="U38" i="14" s="1"/>
  <c r="T17" i="14"/>
  <c r="T38" i="14" s="1"/>
  <c r="S17" i="14"/>
  <c r="R17" i="14"/>
  <c r="Q17" i="14"/>
  <c r="Q38" i="14" s="1"/>
  <c r="P17" i="14"/>
  <c r="P38" i="14" s="1"/>
  <c r="O17" i="14"/>
  <c r="N17" i="14"/>
  <c r="M17" i="14"/>
  <c r="M38" i="14" s="1"/>
  <c r="L17" i="14"/>
  <c r="L38" i="14" s="1"/>
  <c r="K17" i="14"/>
  <c r="J17" i="14"/>
  <c r="I17" i="14"/>
  <c r="I38" i="14" s="1"/>
  <c r="H17" i="14"/>
  <c r="H38" i="14" s="1"/>
  <c r="G17" i="14"/>
  <c r="F17" i="14"/>
  <c r="E17" i="14"/>
  <c r="E38" i="14" s="1"/>
  <c r="E40" i="14" s="1"/>
  <c r="D17" i="14"/>
  <c r="D38" i="14" s="1"/>
  <c r="D40" i="14" s="1"/>
  <c r="C17" i="14"/>
  <c r="AA17" i="15"/>
  <c r="Z17" i="15"/>
  <c r="Y17" i="15"/>
  <c r="Y38" i="15" s="1"/>
  <c r="Y40" i="15" s="1"/>
  <c r="X17" i="15"/>
  <c r="W17" i="15"/>
  <c r="V17" i="15"/>
  <c r="V38" i="15" s="1"/>
  <c r="U17" i="15"/>
  <c r="U38" i="15" s="1"/>
  <c r="T17" i="15"/>
  <c r="S17" i="15"/>
  <c r="R17" i="15"/>
  <c r="R38" i="15" s="1"/>
  <c r="Q17" i="15"/>
  <c r="Q38" i="15" s="1"/>
  <c r="P17" i="15"/>
  <c r="O17" i="15"/>
  <c r="N17" i="15"/>
  <c r="N38" i="15" s="1"/>
  <c r="M17" i="15"/>
  <c r="M38" i="15" s="1"/>
  <c r="L17" i="15"/>
  <c r="K17" i="15"/>
  <c r="J17" i="15"/>
  <c r="J38" i="15" s="1"/>
  <c r="I17" i="15"/>
  <c r="I38" i="15" s="1"/>
  <c r="H17" i="15"/>
  <c r="G17" i="15"/>
  <c r="F17" i="15"/>
  <c r="F38" i="15" s="1"/>
  <c r="F40" i="15" s="1"/>
  <c r="E17" i="15"/>
  <c r="E38" i="15" s="1"/>
  <c r="E40" i="15" s="1"/>
  <c r="D17" i="15"/>
  <c r="C17" i="15"/>
  <c r="AA17" i="16"/>
  <c r="AA38" i="16" s="1"/>
  <c r="AA40" i="16" s="1"/>
  <c r="Y17" i="16"/>
  <c r="Y38" i="16" s="1"/>
  <c r="Y40" i="16" s="1"/>
  <c r="X17" i="16"/>
  <c r="W17" i="16"/>
  <c r="V17" i="16"/>
  <c r="V38" i="16" s="1"/>
  <c r="U17" i="16"/>
  <c r="T17" i="16"/>
  <c r="T38" i="16" s="1"/>
  <c r="S17" i="16"/>
  <c r="R17" i="16"/>
  <c r="R38" i="16" s="1"/>
  <c r="Q17" i="16"/>
  <c r="Q38" i="16" s="1"/>
  <c r="P17" i="16"/>
  <c r="O17" i="16"/>
  <c r="N17" i="16"/>
  <c r="N38" i="16" s="1"/>
  <c r="M17" i="16"/>
  <c r="L17" i="16"/>
  <c r="L38" i="16" s="1"/>
  <c r="K17" i="16"/>
  <c r="J17" i="16"/>
  <c r="J38" i="16" s="1"/>
  <c r="I17" i="16"/>
  <c r="I38" i="16" s="1"/>
  <c r="H17" i="16"/>
  <c r="G17" i="16"/>
  <c r="F17" i="16"/>
  <c r="F38" i="16" s="1"/>
  <c r="F40" i="16" s="1"/>
  <c r="E17" i="16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T17" i="17"/>
  <c r="T38" i="17" s="1"/>
  <c r="S17" i="17"/>
  <c r="R17" i="17"/>
  <c r="R38" i="17" s="1"/>
  <c r="Q17" i="17"/>
  <c r="Q38" i="17" s="1"/>
  <c r="P17" i="17"/>
  <c r="O17" i="17"/>
  <c r="N17" i="17"/>
  <c r="N38" i="17" s="1"/>
  <c r="M17" i="17"/>
  <c r="L17" i="17"/>
  <c r="L38" i="17" s="1"/>
  <c r="K17" i="17"/>
  <c r="J17" i="17"/>
  <c r="J38" i="17" s="1"/>
  <c r="I17" i="17"/>
  <c r="I38" i="17" s="1"/>
  <c r="H17" i="17"/>
  <c r="G17" i="17"/>
  <c r="F17" i="17"/>
  <c r="F38" i="17" s="1"/>
  <c r="F40" i="17" s="1"/>
  <c r="E17" i="17"/>
  <c r="D17" i="17"/>
  <c r="D38" i="17" s="1"/>
  <c r="D40" i="17" s="1"/>
  <c r="C17" i="17"/>
  <c r="AA17" i="18"/>
  <c r="AA38" i="18" s="1"/>
  <c r="AA40" i="18" s="1"/>
  <c r="Y17" i="18"/>
  <c r="Y38" i="18" s="1"/>
  <c r="Y40" i="18" s="1"/>
  <c r="X17" i="18"/>
  <c r="W17" i="18"/>
  <c r="V17" i="18"/>
  <c r="V38" i="18" s="1"/>
  <c r="U17" i="18"/>
  <c r="T17" i="18"/>
  <c r="T38" i="18" s="1"/>
  <c r="S17" i="18"/>
  <c r="R17" i="18"/>
  <c r="R38" i="18" s="1"/>
  <c r="Q17" i="18"/>
  <c r="Q38" i="18" s="1"/>
  <c r="P17" i="18"/>
  <c r="O17" i="18"/>
  <c r="N17" i="18"/>
  <c r="N38" i="18" s="1"/>
  <c r="M17" i="18"/>
  <c r="L17" i="18"/>
  <c r="L38" i="18" s="1"/>
  <c r="K17" i="18"/>
  <c r="J17" i="18"/>
  <c r="J38" i="18" s="1"/>
  <c r="I17" i="18"/>
  <c r="I38" i="18" s="1"/>
  <c r="H17" i="18"/>
  <c r="G17" i="18"/>
  <c r="F17" i="18"/>
  <c r="F38" i="18" s="1"/>
  <c r="F40" i="18" s="1"/>
  <c r="E17" i="18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T17" i="19"/>
  <c r="T38" i="19" s="1"/>
  <c r="S17" i="19"/>
  <c r="R17" i="19"/>
  <c r="R38" i="19" s="1"/>
  <c r="Q17" i="19"/>
  <c r="Q38" i="19" s="1"/>
  <c r="P17" i="19"/>
  <c r="O17" i="19"/>
  <c r="N17" i="19"/>
  <c r="N38" i="19" s="1"/>
  <c r="M17" i="19"/>
  <c r="L17" i="19"/>
  <c r="L38" i="19" s="1"/>
  <c r="K17" i="19"/>
  <c r="J17" i="19"/>
  <c r="J38" i="19" s="1"/>
  <c r="I17" i="19"/>
  <c r="I38" i="19" s="1"/>
  <c r="H17" i="19"/>
  <c r="G17" i="19"/>
  <c r="F17" i="19"/>
  <c r="F38" i="19" s="1"/>
  <c r="F40" i="19" s="1"/>
  <c r="E17" i="19"/>
  <c r="D17" i="19"/>
  <c r="D38" i="19" s="1"/>
  <c r="D40" i="19" s="1"/>
  <c r="C17" i="19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T17" i="20"/>
  <c r="T38" i="20" s="1"/>
  <c r="S17" i="20"/>
  <c r="R17" i="20"/>
  <c r="R38" i="20" s="1"/>
  <c r="Q17" i="20"/>
  <c r="Q38" i="20" s="1"/>
  <c r="P17" i="20"/>
  <c r="O17" i="20"/>
  <c r="N17" i="20"/>
  <c r="N38" i="20" s="1"/>
  <c r="M17" i="20"/>
  <c r="L17" i="20"/>
  <c r="L38" i="20" s="1"/>
  <c r="K17" i="20"/>
  <c r="J17" i="20"/>
  <c r="J38" i="20" s="1"/>
  <c r="I17" i="20"/>
  <c r="I38" i="20" s="1"/>
  <c r="H17" i="20"/>
  <c r="G17" i="20"/>
  <c r="F17" i="20"/>
  <c r="F38" i="20" s="1"/>
  <c r="F40" i="20" s="1"/>
  <c r="E17" i="20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T17" i="21"/>
  <c r="T38" i="21" s="1"/>
  <c r="S17" i="21"/>
  <c r="R17" i="21"/>
  <c r="R38" i="21" s="1"/>
  <c r="Q17" i="21"/>
  <c r="Q38" i="21" s="1"/>
  <c r="P17" i="21"/>
  <c r="O17" i="21"/>
  <c r="N17" i="21"/>
  <c r="N38" i="21" s="1"/>
  <c r="M17" i="21"/>
  <c r="L17" i="21"/>
  <c r="L38" i="21" s="1"/>
  <c r="K17" i="21"/>
  <c r="J17" i="21"/>
  <c r="J38" i="21" s="1"/>
  <c r="I17" i="21"/>
  <c r="I38" i="21" s="1"/>
  <c r="H17" i="21"/>
  <c r="G17" i="21"/>
  <c r="F17" i="21"/>
  <c r="F38" i="21" s="1"/>
  <c r="F40" i="21" s="1"/>
  <c r="E17" i="2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W17" i="22"/>
  <c r="V17" i="22"/>
  <c r="V38" i="22" s="1"/>
  <c r="U17" i="22"/>
  <c r="T17" i="22"/>
  <c r="T38" i="22" s="1"/>
  <c r="S17" i="22"/>
  <c r="R17" i="22"/>
  <c r="R38" i="22" s="1"/>
  <c r="Q17" i="22"/>
  <c r="Q38" i="22" s="1"/>
  <c r="P17" i="22"/>
  <c r="O17" i="22"/>
  <c r="N17" i="22"/>
  <c r="N38" i="22" s="1"/>
  <c r="M17" i="22"/>
  <c r="L17" i="22"/>
  <c r="L38" i="22" s="1"/>
  <c r="K17" i="22"/>
  <c r="J17" i="22"/>
  <c r="J38" i="22" s="1"/>
  <c r="I17" i="22"/>
  <c r="I38" i="22" s="1"/>
  <c r="H17" i="22"/>
  <c r="G17" i="22"/>
  <c r="F17" i="22"/>
  <c r="F38" i="22" s="1"/>
  <c r="F40" i="22" s="1"/>
  <c r="E17" i="22"/>
  <c r="D17" i="22"/>
  <c r="D38" i="22" s="1"/>
  <c r="D40" i="22" s="1"/>
  <c r="C17" i="22"/>
  <c r="AA17" i="23"/>
  <c r="AA38" i="23" s="1"/>
  <c r="AA40" i="23" s="1"/>
  <c r="Y17" i="23"/>
  <c r="Y38" i="23" s="1"/>
  <c r="Y40" i="23" s="1"/>
  <c r="X17" i="23"/>
  <c r="W17" i="23"/>
  <c r="W38" i="23" s="1"/>
  <c r="V17" i="23"/>
  <c r="U17" i="23"/>
  <c r="U38" i="23" s="1"/>
  <c r="T17" i="23"/>
  <c r="T38" i="23" s="1"/>
  <c r="S17" i="23"/>
  <c r="R17" i="23"/>
  <c r="R38" i="23" s="1"/>
  <c r="Q17" i="23"/>
  <c r="Q38" i="23" s="1"/>
  <c r="P17" i="23"/>
  <c r="O17" i="23"/>
  <c r="O38" i="23" s="1"/>
  <c r="N17" i="23"/>
  <c r="M17" i="23"/>
  <c r="M38" i="23" s="1"/>
  <c r="L17" i="23"/>
  <c r="L38" i="23" s="1"/>
  <c r="K17" i="23"/>
  <c r="J17" i="23"/>
  <c r="J38" i="23" s="1"/>
  <c r="I17" i="23"/>
  <c r="I38" i="23" s="1"/>
  <c r="H17" i="23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X38" i="24" s="1"/>
  <c r="W17" i="24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Z17" i="25"/>
  <c r="Y17" i="25"/>
  <c r="X17" i="25"/>
  <c r="X38" i="25" s="1"/>
  <c r="W17" i="25"/>
  <c r="V17" i="25"/>
  <c r="V38" i="25" s="1"/>
  <c r="U17" i="25"/>
  <c r="U38" i="25" s="1"/>
  <c r="T17" i="25"/>
  <c r="S17" i="25"/>
  <c r="S38" i="25" s="1"/>
  <c r="R17" i="25"/>
  <c r="R38" i="25" s="1"/>
  <c r="Q17" i="25"/>
  <c r="P17" i="25"/>
  <c r="P38" i="25" s="1"/>
  <c r="O17" i="25"/>
  <c r="N17" i="25"/>
  <c r="N38" i="25" s="1"/>
  <c r="M17" i="25"/>
  <c r="M38" i="25" s="1"/>
  <c r="L17" i="25"/>
  <c r="K17" i="25"/>
  <c r="K38" i="25" s="1"/>
  <c r="J17" i="25"/>
  <c r="J38" i="25" s="1"/>
  <c r="I17" i="25"/>
  <c r="H17" i="25"/>
  <c r="H38" i="25" s="1"/>
  <c r="G17" i="25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X17" i="26"/>
  <c r="W17" i="26"/>
  <c r="V17" i="26"/>
  <c r="V38" i="26" s="1"/>
  <c r="U17" i="26"/>
  <c r="U38" i="26" s="1"/>
  <c r="T17" i="26"/>
  <c r="S17" i="26"/>
  <c r="S38" i="26" s="1"/>
  <c r="R17" i="26"/>
  <c r="R38" i="26" s="1"/>
  <c r="Q17" i="26"/>
  <c r="P17" i="26"/>
  <c r="P38" i="26" s="1"/>
  <c r="O17" i="26"/>
  <c r="N17" i="26"/>
  <c r="N38" i="26" s="1"/>
  <c r="M17" i="26"/>
  <c r="M38" i="26" s="1"/>
  <c r="L17" i="26"/>
  <c r="K17" i="26"/>
  <c r="K38" i="26" s="1"/>
  <c r="J17" i="26"/>
  <c r="J38" i="26" s="1"/>
  <c r="I17" i="26"/>
  <c r="H17" i="26"/>
  <c r="H38" i="26" s="1"/>
  <c r="G17" i="26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X17" i="27"/>
  <c r="W17" i="27"/>
  <c r="V17" i="27"/>
  <c r="V38" i="27" s="1"/>
  <c r="U17" i="27"/>
  <c r="U38" i="27" s="1"/>
  <c r="T17" i="27"/>
  <c r="S17" i="27"/>
  <c r="S38" i="27" s="1"/>
  <c r="R17" i="27"/>
  <c r="R38" i="27" s="1"/>
  <c r="Q17" i="27"/>
  <c r="P17" i="27"/>
  <c r="P38" i="27" s="1"/>
  <c r="O17" i="27"/>
  <c r="N17" i="27"/>
  <c r="N38" i="27" s="1"/>
  <c r="M17" i="27"/>
  <c r="M38" i="27" s="1"/>
  <c r="L17" i="27"/>
  <c r="K17" i="27"/>
  <c r="K38" i="27" s="1"/>
  <c r="J17" i="27"/>
  <c r="J38" i="27" s="1"/>
  <c r="I17" i="27"/>
  <c r="H17" i="27"/>
  <c r="H38" i="27" s="1"/>
  <c r="G17" i="27"/>
  <c r="F17" i="27"/>
  <c r="F38" i="27" s="1"/>
  <c r="F40" i="27" s="1"/>
  <c r="E17" i="27"/>
  <c r="E38" i="27" s="1"/>
  <c r="E40" i="27" s="1"/>
  <c r="D17" i="27"/>
  <c r="C17" i="27"/>
  <c r="C38" i="27" s="1"/>
  <c r="C40" i="27" s="1"/>
  <c r="AA17" i="28"/>
  <c r="AA38" i="28" s="1"/>
  <c r="AA40" i="28" s="1"/>
  <c r="Y17" i="28"/>
  <c r="X17" i="28"/>
  <c r="W17" i="28"/>
  <c r="V17" i="28"/>
  <c r="V38" i="28" s="1"/>
  <c r="U17" i="28"/>
  <c r="U38" i="28" s="1"/>
  <c r="T17" i="28"/>
  <c r="S17" i="28"/>
  <c r="S38" i="28" s="1"/>
  <c r="R17" i="28"/>
  <c r="R38" i="28" s="1"/>
  <c r="Q17" i="28"/>
  <c r="P17" i="28"/>
  <c r="P38" i="28" s="1"/>
  <c r="O17" i="28"/>
  <c r="N17" i="28"/>
  <c r="N38" i="28" s="1"/>
  <c r="M17" i="28"/>
  <c r="M38" i="28" s="1"/>
  <c r="L17" i="28"/>
  <c r="K17" i="28"/>
  <c r="K38" i="28" s="1"/>
  <c r="J17" i="28"/>
  <c r="J38" i="28" s="1"/>
  <c r="I17" i="28"/>
  <c r="H17" i="28"/>
  <c r="H38" i="28" s="1"/>
  <c r="G17" i="28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X17" i="33"/>
  <c r="X38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X17" i="37"/>
  <c r="X38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P17" i="37"/>
  <c r="P38" i="37" s="1"/>
  <c r="O17" i="37"/>
  <c r="O38" i="37" s="1"/>
  <c r="N17" i="37"/>
  <c r="M17" i="37"/>
  <c r="M38" i="37" s="1"/>
  <c r="L17" i="37"/>
  <c r="L38" i="37" s="1"/>
  <c r="K17" i="37"/>
  <c r="K38" i="37" s="1"/>
  <c r="J17" i="37"/>
  <c r="J38" i="37" s="1"/>
  <c r="I17" i="37"/>
  <c r="H17" i="37"/>
  <c r="H38" i="37" s="1"/>
  <c r="G17" i="37"/>
  <c r="G38" i="37" s="1"/>
  <c r="G40" i="37" s="1"/>
  <c r="H39" i="37" s="1"/>
  <c r="F17" i="37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W17" i="38"/>
  <c r="W38" i="38" s="1"/>
  <c r="V17" i="38"/>
  <c r="U17" i="38"/>
  <c r="U38" i="38" s="1"/>
  <c r="T17" i="38"/>
  <c r="T38" i="38" s="1"/>
  <c r="S17" i="38"/>
  <c r="S38" i="38" s="1"/>
  <c r="R17" i="38"/>
  <c r="R38" i="38" s="1"/>
  <c r="Q17" i="38"/>
  <c r="P17" i="38"/>
  <c r="P38" i="38" s="1"/>
  <c r="O17" i="38"/>
  <c r="O38" i="38" s="1"/>
  <c r="N17" i="38"/>
  <c r="M17" i="38"/>
  <c r="M38" i="38" s="1"/>
  <c r="L17" i="38"/>
  <c r="L38" i="38" s="1"/>
  <c r="K17" i="38"/>
  <c r="K38" i="38" s="1"/>
  <c r="J17" i="38"/>
  <c r="J38" i="38" s="1"/>
  <c r="I17" i="38"/>
  <c r="H17" i="38"/>
  <c r="H38" i="38" s="1"/>
  <c r="G17" i="38"/>
  <c r="G38" i="38" s="1"/>
  <c r="G40" i="38" s="1"/>
  <c r="H39" i="38" s="1"/>
  <c r="F17" i="38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X17" i="39"/>
  <c r="W17" i="39"/>
  <c r="W38" i="39" s="1"/>
  <c r="V17" i="39"/>
  <c r="U17" i="39"/>
  <c r="U38" i="39" s="1"/>
  <c r="T17" i="39"/>
  <c r="T38" i="39" s="1"/>
  <c r="S17" i="39"/>
  <c r="S38" i="39" s="1"/>
  <c r="R17" i="39"/>
  <c r="R38" i="39" s="1"/>
  <c r="Q17" i="39"/>
  <c r="P17" i="39"/>
  <c r="P38" i="39" s="1"/>
  <c r="O17" i="39"/>
  <c r="O38" i="39" s="1"/>
  <c r="N17" i="39"/>
  <c r="M17" i="39"/>
  <c r="M38" i="39" s="1"/>
  <c r="L17" i="39"/>
  <c r="L38" i="39" s="1"/>
  <c r="K17" i="39"/>
  <c r="K38" i="39" s="1"/>
  <c r="J17" i="39"/>
  <c r="J38" i="39" s="1"/>
  <c r="I17" i="39"/>
  <c r="H17" i="39"/>
  <c r="H38" i="39" s="1"/>
  <c r="G17" i="39"/>
  <c r="G38" i="39" s="1"/>
  <c r="G40" i="39" s="1"/>
  <c r="H39" i="39" s="1"/>
  <c r="F17" i="39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V17" i="40"/>
  <c r="V38" i="40" s="1"/>
  <c r="U17" i="40"/>
  <c r="U38" i="40" s="1"/>
  <c r="T17" i="40"/>
  <c r="T38" i="40" s="1"/>
  <c r="S17" i="40"/>
  <c r="S38" i="40" s="1"/>
  <c r="R17" i="40"/>
  <c r="Q17" i="40"/>
  <c r="Q38" i="40" s="1"/>
  <c r="P17" i="40"/>
  <c r="P38" i="40" s="1"/>
  <c r="O17" i="40"/>
  <c r="N17" i="40"/>
  <c r="N38" i="40" s="1"/>
  <c r="M17" i="40"/>
  <c r="M38" i="40" s="1"/>
  <c r="L17" i="40"/>
  <c r="L38" i="40" s="1"/>
  <c r="K17" i="40"/>
  <c r="K38" i="40" s="1"/>
  <c r="J17" i="40"/>
  <c r="I17" i="40"/>
  <c r="I38" i="40" s="1"/>
  <c r="H17" i="40"/>
  <c r="H38" i="40" s="1"/>
  <c r="G17" i="40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Y17" i="41"/>
  <c r="Y38" i="41" s="1"/>
  <c r="Y40" i="41" s="1"/>
  <c r="X17" i="41"/>
  <c r="X38" i="41" s="1"/>
  <c r="W17" i="41"/>
  <c r="V17" i="41"/>
  <c r="V38" i="41" s="1"/>
  <c r="U17" i="41"/>
  <c r="U38" i="41" s="1"/>
  <c r="T17" i="41"/>
  <c r="T38" i="41" s="1"/>
  <c r="S17" i="41"/>
  <c r="S38" i="41" s="1"/>
  <c r="R17" i="41"/>
  <c r="Q17" i="41"/>
  <c r="Q38" i="41" s="1"/>
  <c r="P17" i="41"/>
  <c r="P38" i="41" s="1"/>
  <c r="O17" i="41"/>
  <c r="N17" i="41"/>
  <c r="N38" i="41" s="1"/>
  <c r="M17" i="41"/>
  <c r="M38" i="41" s="1"/>
  <c r="L17" i="41"/>
  <c r="L38" i="41" s="1"/>
  <c r="K17" i="41"/>
  <c r="K38" i="41" s="1"/>
  <c r="J17" i="41"/>
  <c r="I17" i="41"/>
  <c r="I38" i="41" s="1"/>
  <c r="H17" i="41"/>
  <c r="H38" i="41" s="1"/>
  <c r="G17" i="4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Y17" i="42"/>
  <c r="Y38" i="42" s="1"/>
  <c r="Y40" i="42" s="1"/>
  <c r="X17" i="42"/>
  <c r="W17" i="42"/>
  <c r="V17" i="42"/>
  <c r="V38" i="42" s="1"/>
  <c r="U17" i="42"/>
  <c r="U38" i="42" s="1"/>
  <c r="T17" i="42"/>
  <c r="T38" i="42" s="1"/>
  <c r="S17" i="42"/>
  <c r="R17" i="42"/>
  <c r="R38" i="42" s="1"/>
  <c r="Q17" i="42"/>
  <c r="Q38" i="42" s="1"/>
  <c r="P17" i="42"/>
  <c r="P38" i="42" s="1"/>
  <c r="O17" i="42"/>
  <c r="N17" i="42"/>
  <c r="N38" i="42" s="1"/>
  <c r="M17" i="42"/>
  <c r="M38" i="42" s="1"/>
  <c r="L17" i="42"/>
  <c r="L38" i="42" s="1"/>
  <c r="K17" i="42"/>
  <c r="J17" i="42"/>
  <c r="J38" i="42" s="1"/>
  <c r="I17" i="42"/>
  <c r="I38" i="42" s="1"/>
  <c r="H17" i="42"/>
  <c r="H38" i="42" s="1"/>
  <c r="G17" i="42"/>
  <c r="F17" i="42"/>
  <c r="F38" i="42" s="1"/>
  <c r="F40" i="42" s="1"/>
  <c r="E17" i="42"/>
  <c r="E38" i="42" s="1"/>
  <c r="E40" i="42" s="1"/>
  <c r="D17" i="42"/>
  <c r="D38" i="42" s="1"/>
  <c r="D40" i="42" s="1"/>
  <c r="C17" i="42"/>
  <c r="AA17" i="43"/>
  <c r="AA38" i="43" s="1"/>
  <c r="AA40" i="43" s="1"/>
  <c r="Y17" i="43"/>
  <c r="Y38" i="43" s="1"/>
  <c r="Y40" i="43" s="1"/>
  <c r="X17" i="43"/>
  <c r="W17" i="43"/>
  <c r="V17" i="43"/>
  <c r="V38" i="43" s="1"/>
  <c r="U17" i="43"/>
  <c r="U38" i="43" s="1"/>
  <c r="T17" i="43"/>
  <c r="T38" i="43" s="1"/>
  <c r="S17" i="43"/>
  <c r="R17" i="43"/>
  <c r="R38" i="43" s="1"/>
  <c r="Q17" i="43"/>
  <c r="Q38" i="43" s="1"/>
  <c r="P17" i="43"/>
  <c r="P38" i="43" s="1"/>
  <c r="O17" i="43"/>
  <c r="N17" i="43"/>
  <c r="N38" i="43" s="1"/>
  <c r="M17" i="43"/>
  <c r="M38" i="43" s="1"/>
  <c r="L17" i="43"/>
  <c r="L38" i="43" s="1"/>
  <c r="K17" i="43"/>
  <c r="J17" i="43"/>
  <c r="J38" i="43" s="1"/>
  <c r="I17" i="43"/>
  <c r="I38" i="43" s="1"/>
  <c r="H17" i="43"/>
  <c r="H38" i="43" s="1"/>
  <c r="G17" i="43"/>
  <c r="F17" i="43"/>
  <c r="F38" i="43" s="1"/>
  <c r="F40" i="43" s="1"/>
  <c r="E17" i="43"/>
  <c r="E38" i="43" s="1"/>
  <c r="E40" i="43" s="1"/>
  <c r="D17" i="43"/>
  <c r="D38" i="43" s="1"/>
  <c r="D40" i="43" s="1"/>
  <c r="C17" i="43"/>
  <c r="AA17" i="44"/>
  <c r="AA38" i="44" s="1"/>
  <c r="AA40" i="44" s="1"/>
  <c r="Y17" i="44"/>
  <c r="Y38" i="44" s="1"/>
  <c r="Y40" i="44" s="1"/>
  <c r="X17" i="44"/>
  <c r="W17" i="44"/>
  <c r="V17" i="44"/>
  <c r="V38" i="44" s="1"/>
  <c r="U17" i="44"/>
  <c r="U38" i="44" s="1"/>
  <c r="T17" i="44"/>
  <c r="T38" i="44" s="1"/>
  <c r="S17" i="44"/>
  <c r="R17" i="44"/>
  <c r="R38" i="44" s="1"/>
  <c r="Q17" i="44"/>
  <c r="Q38" i="44" s="1"/>
  <c r="P17" i="44"/>
  <c r="P38" i="44" s="1"/>
  <c r="O17" i="44"/>
  <c r="N17" i="44"/>
  <c r="N38" i="44" s="1"/>
  <c r="M17" i="44"/>
  <c r="M38" i="44" s="1"/>
  <c r="L17" i="44"/>
  <c r="L38" i="44" s="1"/>
  <c r="K17" i="44"/>
  <c r="J17" i="44"/>
  <c r="J38" i="44" s="1"/>
  <c r="I17" i="44"/>
  <c r="I38" i="44" s="1"/>
  <c r="H17" i="44"/>
  <c r="H38" i="44" s="1"/>
  <c r="G17" i="44"/>
  <c r="F17" i="44"/>
  <c r="F38" i="44" s="1"/>
  <c r="F40" i="44" s="1"/>
  <c r="E17" i="44"/>
  <c r="E38" i="44" s="1"/>
  <c r="E40" i="44" s="1"/>
  <c r="D17" i="44"/>
  <c r="D38" i="44" s="1"/>
  <c r="D40" i="44" s="1"/>
  <c r="C17" i="44"/>
  <c r="AA17" i="45"/>
  <c r="AA38" i="45" s="1"/>
  <c r="AA40" i="45" s="1"/>
  <c r="Y17" i="45"/>
  <c r="Y38" i="45" s="1"/>
  <c r="Y40" i="45" s="1"/>
  <c r="X17" i="45"/>
  <c r="W17" i="45"/>
  <c r="V17" i="45"/>
  <c r="V38" i="45" s="1"/>
  <c r="U17" i="45"/>
  <c r="U38" i="45" s="1"/>
  <c r="T17" i="45"/>
  <c r="T38" i="45" s="1"/>
  <c r="S17" i="45"/>
  <c r="R17" i="45"/>
  <c r="R38" i="45" s="1"/>
  <c r="Q17" i="45"/>
  <c r="Q38" i="45" s="1"/>
  <c r="P17" i="45"/>
  <c r="P38" i="45" s="1"/>
  <c r="O17" i="45"/>
  <c r="N17" i="45"/>
  <c r="N38" i="45" s="1"/>
  <c r="M17" i="45"/>
  <c r="M38" i="45" s="1"/>
  <c r="L17" i="45"/>
  <c r="L38" i="45" s="1"/>
  <c r="K17" i="45"/>
  <c r="J17" i="45"/>
  <c r="J38" i="45" s="1"/>
  <c r="I17" i="45"/>
  <c r="I38" i="45" s="1"/>
  <c r="H17" i="45"/>
  <c r="H38" i="45" s="1"/>
  <c r="G17" i="45"/>
  <c r="F17" i="45"/>
  <c r="F38" i="45" s="1"/>
  <c r="F40" i="45" s="1"/>
  <c r="E17" i="45"/>
  <c r="E38" i="45" s="1"/>
  <c r="E40" i="45" s="1"/>
  <c r="D17" i="45"/>
  <c r="D38" i="45" s="1"/>
  <c r="D40" i="45" s="1"/>
  <c r="C17" i="45"/>
  <c r="AA17" i="46"/>
  <c r="AA38" i="46" s="1"/>
  <c r="AA40" i="46" s="1"/>
  <c r="Y17" i="46"/>
  <c r="Y38" i="46" s="1"/>
  <c r="Y40" i="46" s="1"/>
  <c r="X17" i="46"/>
  <c r="W17" i="46"/>
  <c r="V17" i="46"/>
  <c r="V38" i="46" s="1"/>
  <c r="U17" i="46"/>
  <c r="U38" i="46" s="1"/>
  <c r="T17" i="46"/>
  <c r="T38" i="46" s="1"/>
  <c r="S17" i="46"/>
  <c r="R17" i="46"/>
  <c r="R38" i="46" s="1"/>
  <c r="Q17" i="46"/>
  <c r="Q38" i="46" s="1"/>
  <c r="P17" i="46"/>
  <c r="P38" i="46" s="1"/>
  <c r="O17" i="46"/>
  <c r="N17" i="46"/>
  <c r="N38" i="46" s="1"/>
  <c r="M17" i="46"/>
  <c r="M38" i="46" s="1"/>
  <c r="L17" i="46"/>
  <c r="L38" i="46" s="1"/>
  <c r="K17" i="46"/>
  <c r="J17" i="46"/>
  <c r="J38" i="46" s="1"/>
  <c r="I17" i="46"/>
  <c r="I38" i="46" s="1"/>
  <c r="H17" i="46"/>
  <c r="H38" i="46" s="1"/>
  <c r="G17" i="46"/>
  <c r="F17" i="46"/>
  <c r="F38" i="46" s="1"/>
  <c r="F40" i="46" s="1"/>
  <c r="E17" i="46"/>
  <c r="E38" i="46" s="1"/>
  <c r="E40" i="46" s="1"/>
  <c r="D17" i="46"/>
  <c r="D38" i="46" s="1"/>
  <c r="D40" i="46" s="1"/>
  <c r="C17" i="46"/>
  <c r="AA17" i="47"/>
  <c r="AA38" i="47" s="1"/>
  <c r="AA40" i="47" s="1"/>
  <c r="Y17" i="47"/>
  <c r="Y38" i="47" s="1"/>
  <c r="Y40" i="47" s="1"/>
  <c r="X17" i="47"/>
  <c r="W17" i="47"/>
  <c r="V17" i="47"/>
  <c r="V38" i="47" s="1"/>
  <c r="U17" i="47"/>
  <c r="U38" i="47" s="1"/>
  <c r="T17" i="47"/>
  <c r="T38" i="47" s="1"/>
  <c r="S17" i="47"/>
  <c r="R17" i="47"/>
  <c r="R38" i="47" s="1"/>
  <c r="Q17" i="47"/>
  <c r="Q38" i="47" s="1"/>
  <c r="P17" i="47"/>
  <c r="P38" i="47" s="1"/>
  <c r="O17" i="47"/>
  <c r="N17" i="47"/>
  <c r="N38" i="47" s="1"/>
  <c r="M17" i="47"/>
  <c r="M38" i="47" s="1"/>
  <c r="L17" i="47"/>
  <c r="L38" i="47" s="1"/>
  <c r="K17" i="47"/>
  <c r="J17" i="47"/>
  <c r="J38" i="47" s="1"/>
  <c r="I17" i="47"/>
  <c r="I38" i="47" s="1"/>
  <c r="H17" i="47"/>
  <c r="H38" i="47" s="1"/>
  <c r="G17" i="47"/>
  <c r="F17" i="47"/>
  <c r="F38" i="47" s="1"/>
  <c r="F40" i="47" s="1"/>
  <c r="E17" i="47"/>
  <c r="E38" i="47" s="1"/>
  <c r="E40" i="47" s="1"/>
  <c r="D17" i="47"/>
  <c r="D38" i="47" s="1"/>
  <c r="D40" i="47" s="1"/>
  <c r="C17" i="47"/>
  <c r="AA17" i="48"/>
  <c r="AA38" i="48" s="1"/>
  <c r="AA40" i="48" s="1"/>
  <c r="Y17" i="48"/>
  <c r="Y38" i="48" s="1"/>
  <c r="Y40" i="48" s="1"/>
  <c r="X17" i="48"/>
  <c r="X38" i="48" s="1"/>
  <c r="W17" i="48"/>
  <c r="V17" i="48"/>
  <c r="V38" i="48" s="1"/>
  <c r="U17" i="48"/>
  <c r="U38" i="48" s="1"/>
  <c r="T17" i="48"/>
  <c r="S17" i="48"/>
  <c r="S38" i="48" s="1"/>
  <c r="R17" i="48"/>
  <c r="R38" i="48" s="1"/>
  <c r="Q17" i="48"/>
  <c r="Q38" i="48" s="1"/>
  <c r="P17" i="48"/>
  <c r="P38" i="48" s="1"/>
  <c r="O17" i="48"/>
  <c r="N17" i="48"/>
  <c r="N38" i="48" s="1"/>
  <c r="M17" i="48"/>
  <c r="M38" i="48" s="1"/>
  <c r="L17" i="48"/>
  <c r="K17" i="48"/>
  <c r="K38" i="48" s="1"/>
  <c r="J17" i="48"/>
  <c r="J38" i="48" s="1"/>
  <c r="I17" i="48"/>
  <c r="I38" i="48" s="1"/>
  <c r="H17" i="48"/>
  <c r="H38" i="48" s="1"/>
  <c r="G17" i="48"/>
  <c r="F17" i="48"/>
  <c r="F38" i="48" s="1"/>
  <c r="F40" i="48" s="1"/>
  <c r="E17" i="48"/>
  <c r="E38" i="48" s="1"/>
  <c r="E40" i="48" s="1"/>
  <c r="D17" i="48"/>
  <c r="C17" i="48"/>
  <c r="C38" i="48" s="1"/>
  <c r="C40" i="48" s="1"/>
  <c r="AA17" i="49"/>
  <c r="AA38" i="49" s="1"/>
  <c r="AA40" i="49" s="1"/>
  <c r="Z17" i="49"/>
  <c r="Y17" i="49"/>
  <c r="Y38" i="49" s="1"/>
  <c r="Y40" i="49" s="1"/>
  <c r="X17" i="49"/>
  <c r="X38" i="49" s="1"/>
  <c r="W17" i="49"/>
  <c r="V17" i="49"/>
  <c r="V38" i="49" s="1"/>
  <c r="U17" i="49"/>
  <c r="U38" i="49" s="1"/>
  <c r="T17" i="49"/>
  <c r="S17" i="49"/>
  <c r="S38" i="49" s="1"/>
  <c r="R17" i="49"/>
  <c r="R38" i="49" s="1"/>
  <c r="Q17" i="49"/>
  <c r="Q38" i="49" s="1"/>
  <c r="P17" i="49"/>
  <c r="P38" i="49" s="1"/>
  <c r="O17" i="49"/>
  <c r="N17" i="49"/>
  <c r="N38" i="49" s="1"/>
  <c r="M17" i="49"/>
  <c r="M38" i="49" s="1"/>
  <c r="L17" i="49"/>
  <c r="K17" i="49"/>
  <c r="K38" i="49" s="1"/>
  <c r="J17" i="49"/>
  <c r="J38" i="49" s="1"/>
  <c r="I17" i="49"/>
  <c r="I38" i="49" s="1"/>
  <c r="H17" i="49"/>
  <c r="H38" i="49" s="1"/>
  <c r="G17" i="49"/>
  <c r="F17" i="49"/>
  <c r="F38" i="49" s="1"/>
  <c r="F40" i="49" s="1"/>
  <c r="E17" i="49"/>
  <c r="E38" i="49" s="1"/>
  <c r="E40" i="49" s="1"/>
  <c r="D17" i="49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V17" i="50"/>
  <c r="V38" i="50" s="1"/>
  <c r="U17" i="50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N17" i="50"/>
  <c r="N38" i="50" s="1"/>
  <c r="M17" i="50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F17" i="50"/>
  <c r="F38" i="50" s="1"/>
  <c r="F40" i="50" s="1"/>
  <c r="E17" i="50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V17" i="51"/>
  <c r="V38" i="51" s="1"/>
  <c r="U17" i="5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N17" i="51"/>
  <c r="N38" i="51" s="1"/>
  <c r="M17" i="5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F17" i="51"/>
  <c r="F38" i="51" s="1"/>
  <c r="F40" i="51" s="1"/>
  <c r="E17" i="51"/>
  <c r="D17" i="51"/>
  <c r="D38" i="51" s="1"/>
  <c r="D40" i="51" s="1"/>
  <c r="C17" i="51"/>
  <c r="C38" i="51" s="1"/>
  <c r="C40" i="51" s="1"/>
  <c r="AA17" i="52"/>
  <c r="AA38" i="52" s="1"/>
  <c r="AA40" i="52" s="1"/>
  <c r="Z17" i="52"/>
  <c r="Y17" i="52"/>
  <c r="Y38" i="52" s="1"/>
  <c r="Y40" i="52" s="1"/>
  <c r="X17" i="52"/>
  <c r="X38" i="52" s="1"/>
  <c r="W17" i="52"/>
  <c r="V17" i="52"/>
  <c r="V38" i="52" s="1"/>
  <c r="U17" i="52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N17" i="52"/>
  <c r="N38" i="52" s="1"/>
  <c r="M17" i="52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F17" i="52"/>
  <c r="F38" i="52" s="1"/>
  <c r="F40" i="52" s="1"/>
  <c r="E17" i="52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V17" i="53"/>
  <c r="V38" i="53" s="1"/>
  <c r="U17" i="53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N17" i="53"/>
  <c r="N38" i="53" s="1"/>
  <c r="M17" i="53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F17" i="53"/>
  <c r="F38" i="53" s="1"/>
  <c r="F40" i="53" s="1"/>
  <c r="E17" i="53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X17" i="54"/>
  <c r="W17" i="54"/>
  <c r="V17" i="54"/>
  <c r="V38" i="54" s="1"/>
  <c r="U17" i="54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N17" i="54"/>
  <c r="N38" i="54" s="1"/>
  <c r="M17" i="54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F17" i="54"/>
  <c r="F38" i="54" s="1"/>
  <c r="F40" i="54" s="1"/>
  <c r="E17" i="54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X38" i="55" s="1"/>
  <c r="W17" i="55"/>
  <c r="V17" i="55"/>
  <c r="V38" i="55" s="1"/>
  <c r="U17" i="55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N17" i="55"/>
  <c r="N38" i="55" s="1"/>
  <c r="M17" i="55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F17" i="55"/>
  <c r="F38" i="55" s="1"/>
  <c r="F40" i="55" s="1"/>
  <c r="E17" i="55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X38" i="56" s="1"/>
  <c r="W17" i="56"/>
  <c r="V17" i="56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N17" i="56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F17" i="56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W17" i="57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O17" i="57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G17" i="57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O17" i="58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G17" i="58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W17" i="59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O17" i="59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G17" i="59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X17" i="60"/>
  <c r="W17" i="60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O17" i="60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G17" i="60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O17" i="6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G17" i="6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O17" i="62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G17" i="62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X17" i="64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P17" i="64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H17" i="64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X17" i="65"/>
  <c r="X38" i="65" s="1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Q17" i="65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I17" i="65"/>
  <c r="H17" i="65"/>
  <c r="H38" i="65" s="1"/>
  <c r="G17" i="65"/>
  <c r="G38" i="65" s="1"/>
  <c r="G40" i="65" s="1"/>
  <c r="H39" i="65" s="1"/>
  <c r="H40" i="65" s="1"/>
  <c r="I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Y17" i="66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Q17" i="66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I17" i="66"/>
  <c r="H17" i="66"/>
  <c r="H38" i="66" s="1"/>
  <c r="G17" i="66"/>
  <c r="G38" i="66" s="1"/>
  <c r="G40" i="66" s="1"/>
  <c r="H39" i="66" s="1"/>
  <c r="H40" i="66" s="1"/>
  <c r="I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Y17" i="67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Q17" i="67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I17" i="67"/>
  <c r="H17" i="67"/>
  <c r="H38" i="67" s="1"/>
  <c r="G17" i="67"/>
  <c r="G38" i="67" s="1"/>
  <c r="G40" i="67" s="1"/>
  <c r="H39" i="67" s="1"/>
  <c r="H40" i="67" s="1"/>
  <c r="I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Y17" i="68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Q17" i="68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I17" i="68"/>
  <c r="H17" i="68"/>
  <c r="H38" i="68" s="1"/>
  <c r="G17" i="68"/>
  <c r="G38" i="68" s="1"/>
  <c r="G40" i="68" s="1"/>
  <c r="H39" i="68" s="1"/>
  <c r="H40" i="68" s="1"/>
  <c r="I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Y17" i="69"/>
  <c r="X17" i="69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Q17" i="69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I17" i="69"/>
  <c r="H17" i="69"/>
  <c r="H38" i="69" s="1"/>
  <c r="G17" i="69"/>
  <c r="G38" i="69" s="1"/>
  <c r="G40" i="69" s="1"/>
  <c r="H39" i="69" s="1"/>
  <c r="H40" i="69" s="1"/>
  <c r="I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Y17" i="70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Q17" i="70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I17" i="70"/>
  <c r="H17" i="70"/>
  <c r="H38" i="70" s="1"/>
  <c r="G17" i="70"/>
  <c r="G38" i="70" s="1"/>
  <c r="G40" i="70" s="1"/>
  <c r="H39" i="70" s="1"/>
  <c r="H40" i="70" s="1"/>
  <c r="I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Y17" i="7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Q17" i="7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I17" i="71"/>
  <c r="H17" i="71"/>
  <c r="H38" i="71" s="1"/>
  <c r="G17" i="71"/>
  <c r="G38" i="71" s="1"/>
  <c r="G40" i="71" s="1"/>
  <c r="H39" i="71" s="1"/>
  <c r="H40" i="71" s="1"/>
  <c r="I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Y17" i="72"/>
  <c r="Y38" i="72" s="1"/>
  <c r="Y40" i="72" s="1"/>
  <c r="X17" i="72"/>
  <c r="X38" i="72" s="1"/>
  <c r="W17" i="72"/>
  <c r="W38" i="72" s="1"/>
  <c r="V17" i="72"/>
  <c r="V38" i="72" s="1"/>
  <c r="U17" i="72"/>
  <c r="U38" i="72" s="1"/>
  <c r="T17" i="72"/>
  <c r="T38" i="72" s="1"/>
  <c r="S17" i="72"/>
  <c r="R17" i="72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J17" i="72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AA17" i="73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S17" i="73"/>
  <c r="S38" i="73" s="1"/>
  <c r="R17" i="73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K17" i="73"/>
  <c r="K38" i="73" s="1"/>
  <c r="J17" i="73"/>
  <c r="I17" i="73"/>
  <c r="I38" i="73" s="1"/>
  <c r="H17" i="73"/>
  <c r="H38" i="73" s="1"/>
  <c r="G17" i="73"/>
  <c r="G38" i="73" s="1"/>
  <c r="G40" i="73" s="1"/>
  <c r="H39" i="73" s="1"/>
  <c r="F17" i="73"/>
  <c r="F38" i="73" s="1"/>
  <c r="F40" i="73" s="1"/>
  <c r="E17" i="73"/>
  <c r="E38" i="73" s="1"/>
  <c r="E40" i="73" s="1"/>
  <c r="D17" i="73"/>
  <c r="C17" i="73"/>
  <c r="C38" i="73" s="1"/>
  <c r="C40" i="73" s="1"/>
  <c r="AA17" i="74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S17" i="74"/>
  <c r="S38" i="74" s="1"/>
  <c r="R17" i="74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K17" i="74"/>
  <c r="K38" i="74" s="1"/>
  <c r="J17" i="74"/>
  <c r="I17" i="74"/>
  <c r="I38" i="74" s="1"/>
  <c r="H17" i="74"/>
  <c r="H38" i="74" s="1"/>
  <c r="G17" i="74"/>
  <c r="G38" i="74" s="1"/>
  <c r="G40" i="74" s="1"/>
  <c r="H39" i="74" s="1"/>
  <c r="F17" i="74"/>
  <c r="F38" i="74" s="1"/>
  <c r="F40" i="74" s="1"/>
  <c r="E17" i="74"/>
  <c r="E38" i="74" s="1"/>
  <c r="E40" i="74" s="1"/>
  <c r="D17" i="74"/>
  <c r="C17" i="74"/>
  <c r="C38" i="74" s="1"/>
  <c r="C40" i="74" s="1"/>
  <c r="AA17" i="75"/>
  <c r="Y17" i="75"/>
  <c r="Y38" i="75" s="1"/>
  <c r="Y40" i="75" s="1"/>
  <c r="X17" i="75"/>
  <c r="W17" i="75"/>
  <c r="W38" i="75" s="1"/>
  <c r="V17" i="75"/>
  <c r="V38" i="75" s="1"/>
  <c r="U17" i="75"/>
  <c r="T17" i="75"/>
  <c r="T38" i="75" s="1"/>
  <c r="S17" i="75"/>
  <c r="S38" i="75" s="1"/>
  <c r="R17" i="75"/>
  <c r="Q17" i="75"/>
  <c r="Q38" i="75" s="1"/>
  <c r="P17" i="75"/>
  <c r="P38" i="75" s="1"/>
  <c r="O17" i="75"/>
  <c r="O38" i="75" s="1"/>
  <c r="N17" i="75"/>
  <c r="N38" i="75" s="1"/>
  <c r="M17" i="75"/>
  <c r="L17" i="75"/>
  <c r="L38" i="75" s="1"/>
  <c r="K17" i="75"/>
  <c r="K38" i="75" s="1"/>
  <c r="J17" i="75"/>
  <c r="I17" i="75"/>
  <c r="I38" i="75" s="1"/>
  <c r="H17" i="75"/>
  <c r="H38" i="75" s="1"/>
  <c r="G17" i="75"/>
  <c r="G38" i="75" s="1"/>
  <c r="G40" i="75" s="1"/>
  <c r="H39" i="75" s="1"/>
  <c r="F17" i="75"/>
  <c r="F38" i="75" s="1"/>
  <c r="F40" i="75" s="1"/>
  <c r="E17" i="75"/>
  <c r="D17" i="75"/>
  <c r="D38" i="75" s="1"/>
  <c r="D40" i="75" s="1"/>
  <c r="C17" i="75"/>
  <c r="C38" i="75" s="1"/>
  <c r="C40" i="75" s="1"/>
  <c r="AA17" i="76"/>
  <c r="Z17" i="76"/>
  <c r="Y17" i="76"/>
  <c r="Y38" i="76" s="1"/>
  <c r="Y40" i="76" s="1"/>
  <c r="X17" i="76"/>
  <c r="X38" i="76" s="1"/>
  <c r="W17" i="76"/>
  <c r="W38" i="76" s="1"/>
  <c r="V17" i="76"/>
  <c r="V38" i="76" s="1"/>
  <c r="U17" i="76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F17" i="76"/>
  <c r="F38" i="76" s="1"/>
  <c r="F40" i="76" s="1"/>
  <c r="E17" i="76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Y40" i="77" s="1"/>
  <c r="X17" i="77"/>
  <c r="X38" i="77" s="1"/>
  <c r="W17" i="77"/>
  <c r="W38" i="77" s="1"/>
  <c r="V17" i="77"/>
  <c r="V38" i="77" s="1"/>
  <c r="U17" i="77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F17" i="77"/>
  <c r="F38" i="77" s="1"/>
  <c r="F40" i="77" s="1"/>
  <c r="E17" i="77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F17" i="78"/>
  <c r="F38" i="78" s="1"/>
  <c r="F40" i="78" s="1"/>
  <c r="E17" i="78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F17" i="79"/>
  <c r="F38" i="79" s="1"/>
  <c r="F40" i="79" s="1"/>
  <c r="E17" i="79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X38" i="80" s="1"/>
  <c r="W17" i="80"/>
  <c r="W38" i="80" s="1"/>
  <c r="V17" i="80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H40" i="80" s="1"/>
  <c r="I39" i="80" s="1"/>
  <c r="F17" i="80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Z17" i="81"/>
  <c r="Y17" i="81"/>
  <c r="Y38" i="81" s="1"/>
  <c r="Y40" i="81" s="1"/>
  <c r="X17" i="81"/>
  <c r="X38" i="81" s="1"/>
  <c r="W17" i="8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G17" i="82"/>
  <c r="G38" i="82" s="1"/>
  <c r="G40" i="82" s="1"/>
  <c r="H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X17" i="83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H17" i="83"/>
  <c r="H38" i="83" s="1"/>
  <c r="G17" i="83"/>
  <c r="G38" i="83" s="1"/>
  <c r="G40" i="83" s="1"/>
  <c r="H39" i="83" s="1"/>
  <c r="H40" i="83" s="1"/>
  <c r="I39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H17" i="84"/>
  <c r="H38" i="84" s="1"/>
  <c r="G17" i="84"/>
  <c r="G38" i="84" s="1"/>
  <c r="G40" i="84" s="1"/>
  <c r="H39" i="84" s="1"/>
  <c r="H40" i="84" s="1"/>
  <c r="I39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X17" i="85"/>
  <c r="X38" i="85" s="1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H17" i="85"/>
  <c r="H38" i="85" s="1"/>
  <c r="G17" i="85"/>
  <c r="G38" i="85" s="1"/>
  <c r="G40" i="85" s="1"/>
  <c r="H39" i="85" s="1"/>
  <c r="H40" i="85" s="1"/>
  <c r="I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X17" i="86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H17" i="86"/>
  <c r="H38" i="86" s="1"/>
  <c r="G17" i="86"/>
  <c r="G38" i="86" s="1"/>
  <c r="G40" i="86" s="1"/>
  <c r="H39" i="86" s="1"/>
  <c r="H40" i="86" s="1"/>
  <c r="I39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H17" i="87"/>
  <c r="H38" i="87" s="1"/>
  <c r="G17" i="87"/>
  <c r="G38" i="87" s="1"/>
  <c r="G40" i="87" s="1"/>
  <c r="H39" i="87" s="1"/>
  <c r="H40" i="87" s="1"/>
  <c r="I39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X38" i="88" s="1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I17" i="88"/>
  <c r="I38" i="88" s="1"/>
  <c r="H17" i="88"/>
  <c r="H38" i="88" s="1"/>
  <c r="G17" i="88"/>
  <c r="G38" i="88" s="1"/>
  <c r="G40" i="88" s="1"/>
  <c r="H39" i="88" s="1"/>
  <c r="H40" i="88" s="1"/>
  <c r="I39" i="88" s="1"/>
  <c r="I40" i="88" s="1"/>
  <c r="J40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Y17" i="89"/>
  <c r="Y38" i="89" s="1"/>
  <c r="Y40" i="89" s="1"/>
  <c r="X17" i="89"/>
  <c r="X38" i="89" s="1"/>
  <c r="W17" i="89"/>
  <c r="W38" i="89" s="1"/>
  <c r="V17" i="89"/>
  <c r="V38" i="89" s="1"/>
  <c r="U17" i="89"/>
  <c r="U38" i="89" s="1"/>
  <c r="T17" i="89"/>
  <c r="T38" i="89" s="1"/>
  <c r="S17" i="89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J17" i="89"/>
  <c r="J38" i="89" s="1"/>
  <c r="I17" i="89"/>
  <c r="I38" i="89" s="1"/>
  <c r="H17" i="89"/>
  <c r="H38" i="89" s="1"/>
  <c r="G17" i="89"/>
  <c r="G38" i="89" s="1"/>
  <c r="G40" i="89" s="1"/>
  <c r="H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AA17" i="90"/>
  <c r="AA38" i="90" s="1"/>
  <c r="AA40" i="90" s="1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X38" i="92" s="1"/>
  <c r="W17" i="92"/>
  <c r="W38" i="92" s="1"/>
  <c r="V17" i="92"/>
  <c r="V38" i="92" s="1"/>
  <c r="U17" i="92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H40" i="92" s="1"/>
  <c r="I39" i="92" s="1"/>
  <c r="F17" i="92"/>
  <c r="F38" i="92" s="1"/>
  <c r="F40" i="92" s="1"/>
  <c r="E17" i="92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X38" i="93" s="1"/>
  <c r="W17" i="93"/>
  <c r="W38" i="93" s="1"/>
  <c r="V17" i="93"/>
  <c r="V38" i="93" s="1"/>
  <c r="U17" i="93"/>
  <c r="T17" i="93"/>
  <c r="T38" i="93" s="1"/>
  <c r="S17" i="93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L17" i="93"/>
  <c r="L38" i="93" s="1"/>
  <c r="K17" i="93"/>
  <c r="J17" i="93"/>
  <c r="J38" i="93" s="1"/>
  <c r="I17" i="93"/>
  <c r="I38" i="93" s="1"/>
  <c r="H17" i="93"/>
  <c r="H38" i="93" s="1"/>
  <c r="G17" i="93"/>
  <c r="G38" i="93" s="1"/>
  <c r="G40" i="93" s="1"/>
  <c r="H39" i="93" s="1"/>
  <c r="F17" i="93"/>
  <c r="F38" i="93" s="1"/>
  <c r="F40" i="93" s="1"/>
  <c r="E17" i="93"/>
  <c r="D17" i="93"/>
  <c r="D38" i="93" s="1"/>
  <c r="D40" i="93" s="1"/>
  <c r="C17" i="93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T17" i="94"/>
  <c r="T38" i="94" s="1"/>
  <c r="S17" i="94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L17" i="94"/>
  <c r="L38" i="94" s="1"/>
  <c r="K17" i="94"/>
  <c r="J17" i="94"/>
  <c r="J38" i="94" s="1"/>
  <c r="I17" i="94"/>
  <c r="I38" i="94" s="1"/>
  <c r="H17" i="94"/>
  <c r="H38" i="94" s="1"/>
  <c r="G17" i="94"/>
  <c r="G38" i="94" s="1"/>
  <c r="G40" i="94" s="1"/>
  <c r="H39" i="94" s="1"/>
  <c r="F17" i="94"/>
  <c r="F38" i="94" s="1"/>
  <c r="F40" i="94" s="1"/>
  <c r="E17" i="94"/>
  <c r="D17" i="94"/>
  <c r="D38" i="94" s="1"/>
  <c r="D40" i="94" s="1"/>
  <c r="C17" i="94"/>
  <c r="AA17" i="95"/>
  <c r="AA38" i="95" s="1"/>
  <c r="AA40" i="95" s="1"/>
  <c r="Y17" i="95"/>
  <c r="Y38" i="95" s="1"/>
  <c r="Y40" i="95" s="1"/>
  <c r="X17" i="95"/>
  <c r="W17" i="95"/>
  <c r="W38" i="95" s="1"/>
  <c r="V17" i="95"/>
  <c r="V38" i="95" s="1"/>
  <c r="U17" i="95"/>
  <c r="T17" i="95"/>
  <c r="T38" i="95" s="1"/>
  <c r="S17" i="95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L17" i="95"/>
  <c r="L38" i="95" s="1"/>
  <c r="K17" i="95"/>
  <c r="J17" i="95"/>
  <c r="J38" i="95" s="1"/>
  <c r="I17" i="95"/>
  <c r="I38" i="95" s="1"/>
  <c r="H17" i="95"/>
  <c r="H38" i="95" s="1"/>
  <c r="G17" i="95"/>
  <c r="G38" i="95" s="1"/>
  <c r="G40" i="95" s="1"/>
  <c r="H39" i="95" s="1"/>
  <c r="F17" i="95"/>
  <c r="F38" i="95" s="1"/>
  <c r="F40" i="95" s="1"/>
  <c r="E17" i="95"/>
  <c r="D17" i="95"/>
  <c r="D38" i="95" s="1"/>
  <c r="D40" i="95" s="1"/>
  <c r="C17" i="95"/>
  <c r="AA17" i="96"/>
  <c r="AA38" i="96" s="1"/>
  <c r="AA40" i="96" s="1"/>
  <c r="Y17" i="96"/>
  <c r="Y38" i="96" s="1"/>
  <c r="Y40" i="96" s="1"/>
  <c r="X17" i="96"/>
  <c r="X38" i="96" s="1"/>
  <c r="W17" i="96"/>
  <c r="W38" i="96" s="1"/>
  <c r="V17" i="96"/>
  <c r="U17" i="96"/>
  <c r="U38" i="96" s="1"/>
  <c r="T17" i="96"/>
  <c r="T38" i="96" s="1"/>
  <c r="S17" i="96"/>
  <c r="R17" i="96"/>
  <c r="R38" i="96" s="1"/>
  <c r="Q17" i="96"/>
  <c r="Q38" i="96" s="1"/>
  <c r="P17" i="96"/>
  <c r="P38" i="96" s="1"/>
  <c r="O17" i="96"/>
  <c r="O38" i="96" s="1"/>
  <c r="N17" i="96"/>
  <c r="M17" i="96"/>
  <c r="M38" i="96" s="1"/>
  <c r="L17" i="96"/>
  <c r="L38" i="96" s="1"/>
  <c r="K17" i="96"/>
  <c r="J17" i="96"/>
  <c r="J38" i="96" s="1"/>
  <c r="I17" i="96"/>
  <c r="I38" i="96" s="1"/>
  <c r="H17" i="96"/>
  <c r="H38" i="96" s="1"/>
  <c r="G17" i="96"/>
  <c r="G38" i="96" s="1"/>
  <c r="G40" i="96" s="1"/>
  <c r="H39" i="96" s="1"/>
  <c r="F17" i="96"/>
  <c r="E17" i="96"/>
  <c r="E38" i="96" s="1"/>
  <c r="E40" i="96" s="1"/>
  <c r="D17" i="96"/>
  <c r="D38" i="96" s="1"/>
  <c r="D40" i="96" s="1"/>
  <c r="C17" i="96"/>
  <c r="AA17" i="97"/>
  <c r="AA38" i="97" s="1"/>
  <c r="AA40" i="97" s="1"/>
  <c r="Y17" i="97"/>
  <c r="Y38" i="97" s="1"/>
  <c r="Y40" i="97" s="1"/>
  <c r="X17" i="97"/>
  <c r="X38" i="97" s="1"/>
  <c r="W17" i="97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G17" i="100"/>
  <c r="G38" i="100" s="1"/>
  <c r="G40" i="100" s="1"/>
  <c r="H39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G17" i="103"/>
  <c r="G38" i="103" s="1"/>
  <c r="G40" i="103" s="1"/>
  <c r="H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Z17" i="104"/>
  <c r="Y17" i="104"/>
  <c r="X17" i="104"/>
  <c r="X38" i="104" s="1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H17" i="104"/>
  <c r="H38" i="104" s="1"/>
  <c r="G17" i="104"/>
  <c r="G38" i="104" s="1"/>
  <c r="G40" i="104" s="1"/>
  <c r="H39" i="104" s="1"/>
  <c r="H40" i="104" s="1"/>
  <c r="I39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X38" i="105" s="1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Y17" i="107"/>
  <c r="Y38" i="107" s="1"/>
  <c r="Y40" i="107" s="1"/>
  <c r="X17" i="107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I17" i="107"/>
  <c r="I38" i="107" s="1"/>
  <c r="H17" i="107"/>
  <c r="H38" i="107" s="1"/>
  <c r="G17" i="107"/>
  <c r="G38" i="107" s="1"/>
  <c r="G40" i="107" s="1"/>
  <c r="H39" i="107" s="1"/>
  <c r="H40" i="107" s="1"/>
  <c r="I39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Y17" i="108"/>
  <c r="Y38" i="108" s="1"/>
  <c r="Y40" i="108" s="1"/>
  <c r="X17" i="108"/>
  <c r="X38" i="108" s="1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Y17" i="109"/>
  <c r="Y38" i="109" s="1"/>
  <c r="Y40" i="109" s="1"/>
  <c r="X17" i="109"/>
  <c r="X38" i="109" s="1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I17" i="109"/>
  <c r="I38" i="109" s="1"/>
  <c r="H17" i="109"/>
  <c r="H38" i="109" s="1"/>
  <c r="G17" i="109"/>
  <c r="G38" i="109" s="1"/>
  <c r="G40" i="109" s="1"/>
  <c r="H39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Y17" i="110"/>
  <c r="Y38" i="110" s="1"/>
  <c r="Y40" i="110" s="1"/>
  <c r="X17" i="110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I17" i="110"/>
  <c r="I38" i="110" s="1"/>
  <c r="H17" i="110"/>
  <c r="H38" i="110" s="1"/>
  <c r="G17" i="110"/>
  <c r="G38" i="110" s="1"/>
  <c r="G40" i="110" s="1"/>
  <c r="H39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I17" i="111"/>
  <c r="I38" i="111" s="1"/>
  <c r="H17" i="111"/>
  <c r="H38" i="111" s="1"/>
  <c r="G17" i="111"/>
  <c r="G38" i="111" s="1"/>
  <c r="G40" i="111" s="1"/>
  <c r="H39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Y17" i="112"/>
  <c r="Y38" i="112" s="1"/>
  <c r="Y40" i="112" s="1"/>
  <c r="X17" i="112"/>
  <c r="X38" i="112" s="1"/>
  <c r="W17" i="112"/>
  <c r="W38" i="112" s="1"/>
  <c r="V17" i="112"/>
  <c r="V38" i="112" s="1"/>
  <c r="U17" i="112"/>
  <c r="U38" i="112" s="1"/>
  <c r="T17" i="112"/>
  <c r="T38" i="112" s="1"/>
  <c r="S17" i="112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J17" i="112"/>
  <c r="J38" i="112" s="1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AA17" i="113"/>
  <c r="AA38" i="113" s="1"/>
  <c r="AA40" i="113" s="1"/>
  <c r="Z17" i="113"/>
  <c r="Y17" i="113"/>
  <c r="Y38" i="113" s="1"/>
  <c r="Y40" i="113" s="1"/>
  <c r="X17" i="113"/>
  <c r="X38" i="113" s="1"/>
  <c r="W17" i="113"/>
  <c r="W38" i="113" s="1"/>
  <c r="V17" i="113"/>
  <c r="V38" i="113" s="1"/>
  <c r="U17" i="113"/>
  <c r="U38" i="113" s="1"/>
  <c r="T17" i="113"/>
  <c r="T38" i="113" s="1"/>
  <c r="S17" i="113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J17" i="113"/>
  <c r="J38" i="113" s="1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I40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I40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I40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AA17" i="117"/>
  <c r="AA38" i="117" s="1"/>
  <c r="AA40" i="117" s="1"/>
  <c r="Y17" i="117"/>
  <c r="Y38" i="117" s="1"/>
  <c r="Y40" i="117" s="1"/>
  <c r="X17" i="117"/>
  <c r="X38" i="117" s="1"/>
  <c r="W17" i="117"/>
  <c r="W38" i="117" s="1"/>
  <c r="V17" i="117"/>
  <c r="V38" i="117" s="1"/>
  <c r="U17" i="117"/>
  <c r="U38" i="117" s="1"/>
  <c r="T17" i="117"/>
  <c r="T38" i="117" s="1"/>
  <c r="S17" i="117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J17" i="117"/>
  <c r="J38" i="117" s="1"/>
  <c r="I17" i="117"/>
  <c r="I38" i="117" s="1"/>
  <c r="H17" i="117"/>
  <c r="H38" i="117" s="1"/>
  <c r="G17" i="117"/>
  <c r="G38" i="117" s="1"/>
  <c r="G40" i="117" s="1"/>
  <c r="H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J17" i="118"/>
  <c r="J38" i="118" s="1"/>
  <c r="I17" i="118"/>
  <c r="I38" i="118" s="1"/>
  <c r="H17" i="118"/>
  <c r="H38" i="118" s="1"/>
  <c r="G17" i="118"/>
  <c r="G38" i="118" s="1"/>
  <c r="G40" i="118" s="1"/>
  <c r="H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J17" i="119"/>
  <c r="J38" i="119" s="1"/>
  <c r="I17" i="119"/>
  <c r="I38" i="119" s="1"/>
  <c r="H17" i="119"/>
  <c r="H38" i="119" s="1"/>
  <c r="G17" i="119"/>
  <c r="G38" i="119" s="1"/>
  <c r="G40" i="119" s="1"/>
  <c r="H39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AA17" i="120"/>
  <c r="AA38" i="120" s="1"/>
  <c r="AA40" i="120" s="1"/>
  <c r="Y17" i="120"/>
  <c r="Y38" i="120" s="1"/>
  <c r="Y40" i="120" s="1"/>
  <c r="X17" i="120"/>
  <c r="X38" i="120" s="1"/>
  <c r="W17" i="120"/>
  <c r="W38" i="120" s="1"/>
  <c r="V17" i="120"/>
  <c r="V38" i="120" s="1"/>
  <c r="U17" i="120"/>
  <c r="U38" i="120" s="1"/>
  <c r="T17" i="120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F17" i="120"/>
  <c r="F38" i="120" s="1"/>
  <c r="F40" i="120" s="1"/>
  <c r="E17" i="120"/>
  <c r="E38" i="120" s="1"/>
  <c r="E40" i="120" s="1"/>
  <c r="D17" i="120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I40" i="121" s="1"/>
  <c r="F17" i="121"/>
  <c r="F38" i="121" s="1"/>
  <c r="F40" i="121" s="1"/>
  <c r="E17" i="121"/>
  <c r="E38" i="121" s="1"/>
  <c r="E40" i="121" s="1"/>
  <c r="D17" i="12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I40" i="122" s="1"/>
  <c r="F17" i="122"/>
  <c r="F38" i="122" s="1"/>
  <c r="F40" i="122" s="1"/>
  <c r="E17" i="122"/>
  <c r="E38" i="122" s="1"/>
  <c r="E40" i="122" s="1"/>
  <c r="D17" i="122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H40" i="123" s="1"/>
  <c r="I39" i="123" s="1"/>
  <c r="I40" i="123" s="1"/>
  <c r="J40" i="123" s="1"/>
  <c r="F17" i="123"/>
  <c r="F38" i="123" s="1"/>
  <c r="F40" i="123" s="1"/>
  <c r="E17" i="123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X38" i="124" s="1"/>
  <c r="W17" i="124"/>
  <c r="W38" i="124" s="1"/>
  <c r="V17" i="124"/>
  <c r="V38" i="124" s="1"/>
  <c r="U17" i="124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H40" i="124" s="1"/>
  <c r="I39" i="124" s="1"/>
  <c r="I40" i="124" s="1"/>
  <c r="F17" i="124"/>
  <c r="F38" i="124" s="1"/>
  <c r="F40" i="124" s="1"/>
  <c r="E17" i="124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X38" i="125" s="1"/>
  <c r="W17" i="125"/>
  <c r="W38" i="125" s="1"/>
  <c r="V17" i="125"/>
  <c r="V38" i="125" s="1"/>
  <c r="U17" i="125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H40" i="125" s="1"/>
  <c r="I39" i="125" s="1"/>
  <c r="I40" i="125" s="1"/>
  <c r="F17" i="125"/>
  <c r="F38" i="125" s="1"/>
  <c r="F40" i="125" s="1"/>
  <c r="E17" i="125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H40" i="126" s="1"/>
  <c r="I39" i="126" s="1"/>
  <c r="I40" i="126" s="1"/>
  <c r="F17" i="126"/>
  <c r="F38" i="126" s="1"/>
  <c r="F40" i="126" s="1"/>
  <c r="E17" i="126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H40" i="127" s="1"/>
  <c r="I39" i="127" s="1"/>
  <c r="I40" i="127" s="1"/>
  <c r="J40" i="127" s="1"/>
  <c r="F17" i="127"/>
  <c r="F38" i="127" s="1"/>
  <c r="F40" i="127" s="1"/>
  <c r="E17" i="127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X38" i="128" s="1"/>
  <c r="W17" i="128"/>
  <c r="W38" i="128" s="1"/>
  <c r="V17" i="128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F17" i="128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Z17" i="132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G17" i="132"/>
  <c r="G38" i="132" s="1"/>
  <c r="G40" i="132" s="1"/>
  <c r="H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X38" i="133" s="1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X17" i="136"/>
  <c r="X38" i="136" s="1"/>
  <c r="X40" i="136" s="1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H40" i="136" s="1"/>
  <c r="I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Z17" i="137"/>
  <c r="Y17" i="137"/>
  <c r="Y38" i="137" s="1"/>
  <c r="Y40" i="137" s="1"/>
  <c r="X17" i="137"/>
  <c r="X38" i="137" s="1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H40" i="137" s="1"/>
  <c r="I39" i="137" s="1"/>
  <c r="I40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H40" i="138" s="1"/>
  <c r="I39" i="138" s="1"/>
  <c r="I40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I40" i="139" s="1"/>
  <c r="J40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AA17" i="140"/>
  <c r="AA38" i="140" s="1"/>
  <c r="AA40" i="140" s="1"/>
  <c r="Y17" i="140"/>
  <c r="Y38" i="140" s="1"/>
  <c r="Y40" i="140" s="1"/>
  <c r="X17" i="140"/>
  <c r="X38" i="140" s="1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I40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X38" i="141" s="1"/>
  <c r="W17" i="141"/>
  <c r="W38" i="141" s="1"/>
  <c r="V17" i="141"/>
  <c r="V38" i="141" s="1"/>
  <c r="U17" i="141"/>
  <c r="U38" i="141" s="1"/>
  <c r="T17" i="141"/>
  <c r="T38" i="141" s="1"/>
  <c r="S17" i="14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I40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U38" i="142" s="1"/>
  <c r="T17" i="142"/>
  <c r="T38" i="142" s="1"/>
  <c r="S17" i="142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J17" i="142"/>
  <c r="J38" i="142" s="1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I40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I40" i="143" s="1"/>
  <c r="J40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AA17" i="144"/>
  <c r="AA38" i="144" s="1"/>
  <c r="AA40" i="144" s="1"/>
  <c r="Y17" i="144"/>
  <c r="Y38" i="144" s="1"/>
  <c r="X17" i="144"/>
  <c r="X38" i="144" s="1"/>
  <c r="X40" i="144" s="1"/>
  <c r="W17" i="144"/>
  <c r="W38" i="144" s="1"/>
  <c r="V17" i="144"/>
  <c r="V38" i="144" s="1"/>
  <c r="U17" i="144"/>
  <c r="U38" i="144" s="1"/>
  <c r="T17" i="144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X38" i="145" s="1"/>
  <c r="W17" i="145"/>
  <c r="W38" i="145" s="1"/>
  <c r="V17" i="145"/>
  <c r="V38" i="145" s="1"/>
  <c r="U17" i="145"/>
  <c r="U38" i="145" s="1"/>
  <c r="T17" i="145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F17" i="145"/>
  <c r="F38" i="145" s="1"/>
  <c r="F40" i="145" s="1"/>
  <c r="E17" i="145"/>
  <c r="E38" i="145" s="1"/>
  <c r="E40" i="145" s="1"/>
  <c r="D17" i="145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F17" i="146"/>
  <c r="F38" i="146" s="1"/>
  <c r="F40" i="146" s="1"/>
  <c r="E17" i="146"/>
  <c r="E38" i="146" s="1"/>
  <c r="E40" i="146" s="1"/>
  <c r="D17" i="146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H40" i="147" s="1"/>
  <c r="I39" i="147" s="1"/>
  <c r="F17" i="147"/>
  <c r="F38" i="147" s="1"/>
  <c r="F40" i="147" s="1"/>
  <c r="E17" i="147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X17" i="148"/>
  <c r="X38" i="148" s="1"/>
  <c r="W17" i="148"/>
  <c r="W38" i="148" s="1"/>
  <c r="V17" i="148"/>
  <c r="V38" i="148" s="1"/>
  <c r="U17" i="148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F17" i="148"/>
  <c r="F38" i="148" s="1"/>
  <c r="F40" i="148" s="1"/>
  <c r="E17" i="148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F17" i="149"/>
  <c r="F38" i="149" s="1"/>
  <c r="F40" i="149" s="1"/>
  <c r="E17" i="149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V38" i="150" s="1"/>
  <c r="U17" i="150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F17" i="150"/>
  <c r="F38" i="150" s="1"/>
  <c r="F40" i="150" s="1"/>
  <c r="E17" i="150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F17" i="15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X38" i="152" s="1"/>
  <c r="W17" i="152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G17" i="155"/>
  <c r="G38" i="155" s="1"/>
  <c r="G40" i="155" s="1"/>
  <c r="H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Z17" i="156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G17" i="156"/>
  <c r="G38" i="156" s="1"/>
  <c r="G40" i="156" s="1"/>
  <c r="H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G17" i="157"/>
  <c r="G38" i="157" s="1"/>
  <c r="G40" i="157" s="1"/>
  <c r="H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G17" i="158"/>
  <c r="G38" i="158" s="1"/>
  <c r="G40" i="158" s="1"/>
  <c r="H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G17" i="159"/>
  <c r="G38" i="159" s="1"/>
  <c r="G40" i="159" s="1"/>
  <c r="H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P17" i="160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H17" i="160"/>
  <c r="G17" i="160"/>
  <c r="G38" i="160" s="1"/>
  <c r="G40" i="160" s="1"/>
  <c r="H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P17" i="16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H17" i="161"/>
  <c r="G17" i="161"/>
  <c r="G38" i="161" s="1"/>
  <c r="G40" i="161" s="1"/>
  <c r="H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P17" i="162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H17" i="162"/>
  <c r="G17" i="162"/>
  <c r="G38" i="162" s="1"/>
  <c r="G40" i="162" s="1"/>
  <c r="H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P17" i="163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H17" i="163"/>
  <c r="G17" i="163"/>
  <c r="G38" i="163" s="1"/>
  <c r="G40" i="163" s="1"/>
  <c r="H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P17" i="164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H17" i="164"/>
  <c r="G17" i="164"/>
  <c r="G38" i="164" s="1"/>
  <c r="G40" i="164" s="1"/>
  <c r="H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Z17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P17" i="165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H17" i="165"/>
  <c r="G17" i="165"/>
  <c r="G38" i="165" s="1"/>
  <c r="G40" i="165" s="1"/>
  <c r="H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P17" i="166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H17" i="166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P17" i="167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H17" i="167"/>
  <c r="G17" i="167"/>
  <c r="G38" i="167" s="1"/>
  <c r="G40" i="167" s="1"/>
  <c r="H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Z17" i="168"/>
  <c r="Y17" i="168"/>
  <c r="X17" i="168"/>
  <c r="X38" i="168" s="1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Q17" i="168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I17" i="168"/>
  <c r="H17" i="168"/>
  <c r="H38" i="168" s="1"/>
  <c r="G17" i="168"/>
  <c r="G38" i="168" s="1"/>
  <c r="G40" i="168" s="1"/>
  <c r="H39" i="168" s="1"/>
  <c r="H40" i="168" s="1"/>
  <c r="I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Y17" i="169"/>
  <c r="Y38" i="169" s="1"/>
  <c r="Y40" i="169" s="1"/>
  <c r="X17" i="169"/>
  <c r="X38" i="169" s="1"/>
  <c r="W17" i="169"/>
  <c r="W38" i="169" s="1"/>
  <c r="V17" i="169"/>
  <c r="V38" i="169" s="1"/>
  <c r="U17" i="169"/>
  <c r="U38" i="169" s="1"/>
  <c r="T17" i="169"/>
  <c r="T38" i="169" s="1"/>
  <c r="S17" i="169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J17" i="169"/>
  <c r="J38" i="169" s="1"/>
  <c r="I17" i="169"/>
  <c r="I38" i="169" s="1"/>
  <c r="H17" i="169"/>
  <c r="H38" i="169" s="1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J17" i="170"/>
  <c r="J38" i="170" s="1"/>
  <c r="I17" i="170"/>
  <c r="I38" i="170" s="1"/>
  <c r="H17" i="170"/>
  <c r="H38" i="170" s="1"/>
  <c r="G17" i="170"/>
  <c r="G38" i="170" s="1"/>
  <c r="G40" i="170" s="1"/>
  <c r="H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J17" i="171"/>
  <c r="J38" i="171" s="1"/>
  <c r="I17" i="171"/>
  <c r="I38" i="171" s="1"/>
  <c r="H17" i="171"/>
  <c r="H38" i="171" s="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AA17" i="172"/>
  <c r="AA38" i="172" s="1"/>
  <c r="AA40" i="172" s="1"/>
  <c r="Y17" i="172"/>
  <c r="X17" i="172"/>
  <c r="X38" i="172" s="1"/>
  <c r="W17" i="172"/>
  <c r="W38" i="172" s="1"/>
  <c r="V17" i="172"/>
  <c r="V38" i="172" s="1"/>
  <c r="U17" i="172"/>
  <c r="U38" i="172" s="1"/>
  <c r="T17" i="172"/>
  <c r="T38" i="172" s="1"/>
  <c r="S17" i="172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R17" i="173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J17" i="173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AA17" i="174"/>
  <c r="Y17" i="174"/>
  <c r="Y38" i="174" s="1"/>
  <c r="Y40" i="174" s="1"/>
  <c r="X17" i="174"/>
  <c r="W17" i="174"/>
  <c r="W38" i="174" s="1"/>
  <c r="V17" i="174"/>
  <c r="V38" i="174" s="1"/>
  <c r="U17" i="174"/>
  <c r="U38" i="174" s="1"/>
  <c r="T17" i="174"/>
  <c r="T38" i="174" s="1"/>
  <c r="S17" i="174"/>
  <c r="R17" i="174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J17" i="174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AA17" i="175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R17" i="175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J17" i="175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AA17" i="176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S17" i="176"/>
  <c r="S38" i="176" s="1"/>
  <c r="R17" i="176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K17" i="176"/>
  <c r="K38" i="176" s="1"/>
  <c r="J17" i="176"/>
  <c r="I17" i="176"/>
  <c r="I38" i="176" s="1"/>
  <c r="H17" i="176"/>
  <c r="H38" i="176" s="1"/>
  <c r="G17" i="176"/>
  <c r="G38" i="176" s="1"/>
  <c r="G40" i="176" s="1"/>
  <c r="H39" i="176" s="1"/>
  <c r="F17" i="176"/>
  <c r="F38" i="176" s="1"/>
  <c r="F40" i="176" s="1"/>
  <c r="E17" i="176"/>
  <c r="E38" i="176" s="1"/>
  <c r="E40" i="176" s="1"/>
  <c r="D17" i="176"/>
  <c r="C17" i="176"/>
  <c r="C38" i="176" s="1"/>
  <c r="C40" i="176" s="1"/>
  <c r="AA17" i="177"/>
  <c r="Y17" i="177"/>
  <c r="Y38" i="177" s="1"/>
  <c r="Y40" i="177" s="1"/>
  <c r="X17" i="177"/>
  <c r="X38" i="177" s="1"/>
  <c r="W17" i="177"/>
  <c r="W38" i="177" s="1"/>
  <c r="V17" i="177"/>
  <c r="V38" i="177" s="1"/>
  <c r="U17" i="177"/>
  <c r="T17" i="177"/>
  <c r="T38" i="177" s="1"/>
  <c r="S17" i="177"/>
  <c r="S38" i="177" s="1"/>
  <c r="R17" i="177"/>
  <c r="Q17" i="177"/>
  <c r="Q38" i="177" s="1"/>
  <c r="P17" i="177"/>
  <c r="P38" i="177" s="1"/>
  <c r="O17" i="177"/>
  <c r="O38" i="177" s="1"/>
  <c r="N17" i="177"/>
  <c r="N38" i="177" s="1"/>
  <c r="M17" i="177"/>
  <c r="L17" i="177"/>
  <c r="L38" i="177" s="1"/>
  <c r="K17" i="177"/>
  <c r="K38" i="177" s="1"/>
  <c r="J17" i="177"/>
  <c r="I17" i="177"/>
  <c r="I38" i="177" s="1"/>
  <c r="H17" i="177"/>
  <c r="H38" i="177" s="1"/>
  <c r="G17" i="177"/>
  <c r="G38" i="177" s="1"/>
  <c r="G40" i="177" s="1"/>
  <c r="H39" i="177" s="1"/>
  <c r="F17" i="177"/>
  <c r="F38" i="177" s="1"/>
  <c r="F40" i="177" s="1"/>
  <c r="E17" i="177"/>
  <c r="D17" i="177"/>
  <c r="D38" i="177" s="1"/>
  <c r="D40" i="177" s="1"/>
  <c r="C17" i="177"/>
  <c r="C38" i="177" s="1"/>
  <c r="C40" i="177" s="1"/>
  <c r="AA17" i="178"/>
  <c r="Y17" i="178"/>
  <c r="Y38" i="178" s="1"/>
  <c r="Y40" i="178" s="1"/>
  <c r="X17" i="178"/>
  <c r="W17" i="178"/>
  <c r="W38" i="178" s="1"/>
  <c r="V17" i="178"/>
  <c r="V38" i="178" s="1"/>
  <c r="U17" i="178"/>
  <c r="T17" i="178"/>
  <c r="T38" i="178" s="1"/>
  <c r="S17" i="178"/>
  <c r="S38" i="178" s="1"/>
  <c r="R17" i="178"/>
  <c r="Q17" i="178"/>
  <c r="Q38" i="178" s="1"/>
  <c r="P17" i="178"/>
  <c r="P38" i="178" s="1"/>
  <c r="O17" i="178"/>
  <c r="O38" i="178" s="1"/>
  <c r="N17" i="178"/>
  <c r="N38" i="178" s="1"/>
  <c r="M17" i="178"/>
  <c r="L17" i="178"/>
  <c r="L38" i="178" s="1"/>
  <c r="K17" i="178"/>
  <c r="K38" i="178" s="1"/>
  <c r="J17" i="178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D17" i="178"/>
  <c r="D38" i="178" s="1"/>
  <c r="D40" i="178" s="1"/>
  <c r="C17" i="178"/>
  <c r="C38" i="178" s="1"/>
  <c r="C40" i="178" s="1"/>
  <c r="AA17" i="179"/>
  <c r="Y17" i="179"/>
  <c r="Y38" i="179" s="1"/>
  <c r="Y40" i="179" s="1"/>
  <c r="X17" i="179"/>
  <c r="W17" i="179"/>
  <c r="W38" i="179" s="1"/>
  <c r="V17" i="179"/>
  <c r="V38" i="179" s="1"/>
  <c r="U17" i="179"/>
  <c r="T17" i="179"/>
  <c r="T38" i="179" s="1"/>
  <c r="S17" i="179"/>
  <c r="S38" i="179" s="1"/>
  <c r="R17" i="179"/>
  <c r="Q17" i="179"/>
  <c r="Q38" i="179" s="1"/>
  <c r="P17" i="179"/>
  <c r="P38" i="179" s="1"/>
  <c r="O17" i="179"/>
  <c r="O38" i="179" s="1"/>
  <c r="N17" i="179"/>
  <c r="N38" i="179" s="1"/>
  <c r="M17" i="179"/>
  <c r="L17" i="179"/>
  <c r="L38" i="179" s="1"/>
  <c r="K17" i="179"/>
  <c r="K38" i="179" s="1"/>
  <c r="J17" i="179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D17" i="179"/>
  <c r="D38" i="179" s="1"/>
  <c r="D40" i="179" s="1"/>
  <c r="C17" i="179"/>
  <c r="C38" i="179" s="1"/>
  <c r="C40" i="179" s="1"/>
  <c r="AA17" i="180"/>
  <c r="Y17" i="180"/>
  <c r="X17" i="180"/>
  <c r="X38" i="180" s="1"/>
  <c r="W17" i="180"/>
  <c r="W38" i="180" s="1"/>
  <c r="V17" i="180"/>
  <c r="V38" i="180" s="1"/>
  <c r="U17" i="180"/>
  <c r="T17" i="180"/>
  <c r="T38" i="180" s="1"/>
  <c r="S17" i="180"/>
  <c r="S38" i="180" s="1"/>
  <c r="R17" i="180"/>
  <c r="Q17" i="180"/>
  <c r="Q38" i="180" s="1"/>
  <c r="P17" i="180"/>
  <c r="P38" i="180" s="1"/>
  <c r="O17" i="180"/>
  <c r="O38" i="180" s="1"/>
  <c r="N17" i="180"/>
  <c r="N38" i="180" s="1"/>
  <c r="M17" i="180"/>
  <c r="L17" i="180"/>
  <c r="L38" i="180" s="1"/>
  <c r="K17" i="180"/>
  <c r="K38" i="180" s="1"/>
  <c r="J17" i="180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D17" i="180"/>
  <c r="D38" i="180" s="1"/>
  <c r="D40" i="180" s="1"/>
  <c r="C17" i="180"/>
  <c r="C38" i="180" s="1"/>
  <c r="C40" i="180" s="1"/>
  <c r="AA17" i="181"/>
  <c r="Y17" i="181"/>
  <c r="Y38" i="181" s="1"/>
  <c r="Y40" i="181" s="1"/>
  <c r="X17" i="181"/>
  <c r="X38" i="181" s="1"/>
  <c r="W17" i="181"/>
  <c r="W38" i="181" s="1"/>
  <c r="V17" i="181"/>
  <c r="V38" i="181" s="1"/>
  <c r="U17" i="18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H40" i="181" s="1"/>
  <c r="I39" i="181" s="1"/>
  <c r="I40" i="181" s="1"/>
  <c r="F17" i="181"/>
  <c r="F38" i="181" s="1"/>
  <c r="F40" i="181" s="1"/>
  <c r="E17" i="18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I40" i="182" s="1"/>
  <c r="J40" i="182" s="1"/>
  <c r="F17" i="182"/>
  <c r="F38" i="182" s="1"/>
  <c r="F40" i="182" s="1"/>
  <c r="E17" i="182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W38" i="183" s="1"/>
  <c r="V17" i="183"/>
  <c r="V38" i="183" s="1"/>
  <c r="U17" i="183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H40" i="183" s="1"/>
  <c r="I39" i="183" s="1"/>
  <c r="I40" i="183" s="1"/>
  <c r="F17" i="183"/>
  <c r="F38" i="183" s="1"/>
  <c r="F40" i="183" s="1"/>
  <c r="E17" i="183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X38" i="184" s="1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X38" i="185" s="1"/>
  <c r="W17" i="185"/>
  <c r="V17" i="185"/>
  <c r="V38" i="185" s="1"/>
  <c r="U17" i="185"/>
  <c r="U38" i="185" s="1"/>
  <c r="T17" i="185"/>
  <c r="T38" i="185" s="1"/>
  <c r="S17" i="185"/>
  <c r="R17" i="185"/>
  <c r="R38" i="185" s="1"/>
  <c r="Q17" i="185"/>
  <c r="Q38" i="185" s="1"/>
  <c r="P17" i="185"/>
  <c r="P38" i="185" s="1"/>
  <c r="O17" i="185"/>
  <c r="N17" i="185"/>
  <c r="N38" i="185" s="1"/>
  <c r="M17" i="185"/>
  <c r="M38" i="185" s="1"/>
  <c r="L17" i="185"/>
  <c r="L38" i="185" s="1"/>
  <c r="K17" i="185"/>
  <c r="J17" i="185"/>
  <c r="J38" i="185" s="1"/>
  <c r="I17" i="185"/>
  <c r="I38" i="185" s="1"/>
  <c r="H17" i="185"/>
  <c r="H38" i="185" s="1"/>
  <c r="G17" i="185"/>
  <c r="F17" i="185"/>
  <c r="F38" i="185" s="1"/>
  <c r="F40" i="185" s="1"/>
  <c r="E17" i="185"/>
  <c r="E38" i="185" s="1"/>
  <c r="E40" i="185" s="1"/>
  <c r="D17" i="185"/>
  <c r="D38" i="185" s="1"/>
  <c r="D40" i="185" s="1"/>
  <c r="C17" i="185"/>
  <c r="AA17" i="186"/>
  <c r="AA38" i="186" s="1"/>
  <c r="AA40" i="186" s="1"/>
  <c r="Y17" i="186"/>
  <c r="Y38" i="186" s="1"/>
  <c r="Y40" i="186" s="1"/>
  <c r="X17" i="186"/>
  <c r="W17" i="186"/>
  <c r="V17" i="186"/>
  <c r="V38" i="186" s="1"/>
  <c r="U17" i="186"/>
  <c r="U38" i="186" s="1"/>
  <c r="T17" i="186"/>
  <c r="T38" i="186" s="1"/>
  <c r="S17" i="186"/>
  <c r="R17" i="186"/>
  <c r="R38" i="186" s="1"/>
  <c r="Q17" i="186"/>
  <c r="Q38" i="186" s="1"/>
  <c r="P17" i="186"/>
  <c r="P38" i="186" s="1"/>
  <c r="O17" i="186"/>
  <c r="N17" i="186"/>
  <c r="N38" i="186" s="1"/>
  <c r="M17" i="186"/>
  <c r="M38" i="186" s="1"/>
  <c r="L17" i="186"/>
  <c r="L38" i="186" s="1"/>
  <c r="K17" i="186"/>
  <c r="J17" i="186"/>
  <c r="J38" i="186" s="1"/>
  <c r="I17" i="186"/>
  <c r="I38" i="186" s="1"/>
  <c r="H17" i="186"/>
  <c r="H38" i="186" s="1"/>
  <c r="G17" i="186"/>
  <c r="F17" i="186"/>
  <c r="F38" i="186" s="1"/>
  <c r="F40" i="186" s="1"/>
  <c r="E17" i="186"/>
  <c r="E38" i="186" s="1"/>
  <c r="E40" i="186" s="1"/>
  <c r="D17" i="186"/>
  <c r="D38" i="186" s="1"/>
  <c r="D40" i="186" s="1"/>
  <c r="C17" i="186"/>
  <c r="AA17" i="187"/>
  <c r="AA38" i="187" s="1"/>
  <c r="AA40" i="187" s="1"/>
  <c r="Y17" i="187"/>
  <c r="Y38" i="187" s="1"/>
  <c r="Y40" i="187" s="1"/>
  <c r="X17" i="187"/>
  <c r="W17" i="187"/>
  <c r="V17" i="187"/>
  <c r="V38" i="187" s="1"/>
  <c r="U17" i="187"/>
  <c r="U38" i="187" s="1"/>
  <c r="T17" i="187"/>
  <c r="T38" i="187" s="1"/>
  <c r="S17" i="187"/>
  <c r="R17" i="187"/>
  <c r="R38" i="187" s="1"/>
  <c r="Q17" i="187"/>
  <c r="Q38" i="187" s="1"/>
  <c r="P17" i="187"/>
  <c r="P38" i="187" s="1"/>
  <c r="O17" i="187"/>
  <c r="N17" i="187"/>
  <c r="N38" i="187" s="1"/>
  <c r="M17" i="187"/>
  <c r="M38" i="187" s="1"/>
  <c r="L17" i="187"/>
  <c r="L38" i="187" s="1"/>
  <c r="K17" i="187"/>
  <c r="J17" i="187"/>
  <c r="J38" i="187" s="1"/>
  <c r="I17" i="187"/>
  <c r="I38" i="187" s="1"/>
  <c r="H17" i="187"/>
  <c r="H38" i="187" s="1"/>
  <c r="G17" i="187"/>
  <c r="F17" i="187"/>
  <c r="F38" i="187" s="1"/>
  <c r="F40" i="187" s="1"/>
  <c r="E17" i="187"/>
  <c r="E38" i="187" s="1"/>
  <c r="E40" i="187" s="1"/>
  <c r="D17" i="187"/>
  <c r="D38" i="187" s="1"/>
  <c r="D40" i="187" s="1"/>
  <c r="C17" i="187"/>
  <c r="AA17" i="188"/>
  <c r="AA38" i="188" s="1"/>
  <c r="AA40" i="188" s="1"/>
  <c r="Y17" i="188"/>
  <c r="X17" i="188"/>
  <c r="X38" i="188" s="1"/>
  <c r="W17" i="188"/>
  <c r="V17" i="188"/>
  <c r="V38" i="188" s="1"/>
  <c r="U17" i="188"/>
  <c r="U38" i="188" s="1"/>
  <c r="T17" i="188"/>
  <c r="T38" i="188" s="1"/>
  <c r="S17" i="188"/>
  <c r="R17" i="188"/>
  <c r="R38" i="188" s="1"/>
  <c r="Q17" i="188"/>
  <c r="Q38" i="188" s="1"/>
  <c r="P17" i="188"/>
  <c r="P38" i="188" s="1"/>
  <c r="O17" i="188"/>
  <c r="N17" i="188"/>
  <c r="N38" i="188" s="1"/>
  <c r="M17" i="188"/>
  <c r="M38" i="188" s="1"/>
  <c r="L17" i="188"/>
  <c r="L38" i="188" s="1"/>
  <c r="K17" i="188"/>
  <c r="J17" i="188"/>
  <c r="J38" i="188" s="1"/>
  <c r="I17" i="188"/>
  <c r="I38" i="188" s="1"/>
  <c r="H17" i="188"/>
  <c r="H38" i="188" s="1"/>
  <c r="G17" i="188"/>
  <c r="F17" i="188"/>
  <c r="F38" i="188" s="1"/>
  <c r="F40" i="188" s="1"/>
  <c r="E17" i="188"/>
  <c r="E38" i="188" s="1"/>
  <c r="E40" i="188" s="1"/>
  <c r="D17" i="188"/>
  <c r="D38" i="188" s="1"/>
  <c r="D40" i="188" s="1"/>
  <c r="C17" i="188"/>
  <c r="AA17" i="189"/>
  <c r="AA38" i="189" s="1"/>
  <c r="AA40" i="189" s="1"/>
  <c r="Y17" i="189"/>
  <c r="Y38" i="189" s="1"/>
  <c r="Y40" i="189" s="1"/>
  <c r="X17" i="189"/>
  <c r="X38" i="189" s="1"/>
  <c r="W17" i="189"/>
  <c r="V17" i="189"/>
  <c r="V38" i="189" s="1"/>
  <c r="U17" i="189"/>
  <c r="U38" i="189" s="1"/>
  <c r="T17" i="189"/>
  <c r="T38" i="189" s="1"/>
  <c r="S17" i="189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R17" i="190"/>
  <c r="R38" i="190" s="1"/>
  <c r="Q17" i="190"/>
  <c r="Q38" i="190" s="1"/>
  <c r="P17" i="190"/>
  <c r="O17" i="190"/>
  <c r="O38" i="190" s="1"/>
  <c r="N17" i="190"/>
  <c r="N38" i="190" s="1"/>
  <c r="M17" i="190"/>
  <c r="M38" i="190" s="1"/>
  <c r="L17" i="190"/>
  <c r="L38" i="190" s="1"/>
  <c r="K17" i="190"/>
  <c r="J17" i="190"/>
  <c r="J38" i="190" s="1"/>
  <c r="I17" i="190"/>
  <c r="I38" i="190" s="1"/>
  <c r="H17" i="190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AA17" i="191"/>
  <c r="AA38" i="191" s="1"/>
  <c r="AA40" i="191" s="1"/>
  <c r="Y17" i="191"/>
  <c r="X17" i="191"/>
  <c r="W17" i="191"/>
  <c r="W38" i="191" s="1"/>
  <c r="V17" i="191"/>
  <c r="V38" i="191" s="1"/>
  <c r="U17" i="191"/>
  <c r="U38" i="191" s="1"/>
  <c r="T17" i="191"/>
  <c r="T38" i="191" s="1"/>
  <c r="S17" i="191"/>
  <c r="R17" i="191"/>
  <c r="R38" i="191" s="1"/>
  <c r="Q17" i="191"/>
  <c r="P17" i="191"/>
  <c r="O17" i="191"/>
  <c r="O38" i="191" s="1"/>
  <c r="N17" i="191"/>
  <c r="N38" i="191" s="1"/>
  <c r="M17" i="191"/>
  <c r="M38" i="191" s="1"/>
  <c r="L17" i="191"/>
  <c r="L38" i="191" s="1"/>
  <c r="K17" i="191"/>
  <c r="J17" i="191"/>
  <c r="J38" i="191" s="1"/>
  <c r="I17" i="191"/>
  <c r="H17" i="19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AA17" i="192"/>
  <c r="AA38" i="192" s="1"/>
  <c r="AA40" i="192" s="1"/>
  <c r="Y17" i="192"/>
  <c r="X17" i="192"/>
  <c r="X38" i="192" s="1"/>
  <c r="W17" i="192"/>
  <c r="W38" i="192" s="1"/>
  <c r="V17" i="192"/>
  <c r="V38" i="192" s="1"/>
  <c r="U17" i="192"/>
  <c r="U38" i="192" s="1"/>
  <c r="T17" i="192"/>
  <c r="T38" i="192" s="1"/>
  <c r="S17" i="192"/>
  <c r="R17" i="192"/>
  <c r="R38" i="192" s="1"/>
  <c r="Q17" i="192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J17" i="192"/>
  <c r="J38" i="192" s="1"/>
  <c r="I17" i="192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AA17" i="193"/>
  <c r="AA38" i="193" s="1"/>
  <c r="AA40" i="193" s="1"/>
  <c r="Y17" i="193"/>
  <c r="Y38" i="193" s="1"/>
  <c r="Y40" i="193" s="1"/>
  <c r="X17" i="193"/>
  <c r="X38" i="193" s="1"/>
  <c r="W17" i="193"/>
  <c r="W38" i="193" s="1"/>
  <c r="V17" i="193"/>
  <c r="V38" i="193" s="1"/>
  <c r="U17" i="193"/>
  <c r="U38" i="193" s="1"/>
  <c r="T17" i="193"/>
  <c r="T38" i="193" s="1"/>
  <c r="S17" i="193"/>
  <c r="R17" i="193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J17" i="193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AA17" i="194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R17" i="194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J17" i="194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AA17" i="195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S17" i="195"/>
  <c r="S38" i="195" s="1"/>
  <c r="R17" i="195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K17" i="195"/>
  <c r="K38" i="195" s="1"/>
  <c r="J17" i="195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C17" i="195"/>
  <c r="C38" i="195" s="1"/>
  <c r="C40" i="195" s="1"/>
  <c r="AA17" i="196"/>
  <c r="Y17" i="196"/>
  <c r="X17" i="196"/>
  <c r="X38" i="196" s="1"/>
  <c r="W17" i="196"/>
  <c r="W38" i="196" s="1"/>
  <c r="V17" i="196"/>
  <c r="V38" i="196" s="1"/>
  <c r="U17" i="196"/>
  <c r="U38" i="196" s="1"/>
  <c r="T17" i="196"/>
  <c r="S17" i="196"/>
  <c r="R17" i="196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K17" i="196"/>
  <c r="J17" i="196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C17" i="196"/>
  <c r="AA17" i="197"/>
  <c r="Z17" i="197"/>
  <c r="Y17" i="197"/>
  <c r="Y38" i="197" s="1"/>
  <c r="Y40" i="197" s="1"/>
  <c r="X17" i="197"/>
  <c r="X38" i="197" s="1"/>
  <c r="W17" i="197"/>
  <c r="W38" i="197" s="1"/>
  <c r="V17" i="197"/>
  <c r="V38" i="197" s="1"/>
  <c r="U17" i="197"/>
  <c r="U38" i="197" s="1"/>
  <c r="T17" i="197"/>
  <c r="S17" i="197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K17" i="197"/>
  <c r="J17" i="197"/>
  <c r="J38" i="197" s="1"/>
  <c r="I17" i="197"/>
  <c r="I38" i="197" s="1"/>
  <c r="H17" i="197"/>
  <c r="H38" i="197" s="1"/>
  <c r="G17" i="197"/>
  <c r="G38" i="197" s="1"/>
  <c r="G40" i="197" s="1"/>
  <c r="H39" i="197" s="1"/>
  <c r="H40" i="197" s="1"/>
  <c r="I39" i="197" s="1"/>
  <c r="I40" i="197" s="1"/>
  <c r="F17" i="197"/>
  <c r="F38" i="197" s="1"/>
  <c r="F40" i="197" s="1"/>
  <c r="E17" i="197"/>
  <c r="E38" i="197" s="1"/>
  <c r="E40" i="197" s="1"/>
  <c r="D17" i="197"/>
  <c r="C17" i="197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C17" i="198"/>
  <c r="C38" i="198" s="1"/>
  <c r="C40" i="198" s="1"/>
  <c r="AA17" i="199"/>
  <c r="AA38" i="199" s="1"/>
  <c r="AA40" i="199" s="1"/>
  <c r="Y17" i="199"/>
  <c r="X17" i="199"/>
  <c r="X38" i="199" s="1"/>
  <c r="W17" i="199"/>
  <c r="W38" i="199" s="1"/>
  <c r="V17" i="199"/>
  <c r="V38" i="199" s="1"/>
  <c r="U17" i="199"/>
  <c r="U38" i="199" s="1"/>
  <c r="T17" i="199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Z17" i="200" s="1"/>
  <c r="W17" i="200"/>
  <c r="W38" i="200" s="1"/>
  <c r="V17" i="200"/>
  <c r="V38" i="200" s="1"/>
  <c r="U17" i="200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F17" i="200"/>
  <c r="F38" i="200" s="1"/>
  <c r="F40" i="200" s="1"/>
  <c r="E17" i="200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X38" i="201" s="1"/>
  <c r="W17" i="201"/>
  <c r="W38" i="201" s="1"/>
  <c r="V17" i="201"/>
  <c r="U17" i="20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M17" i="20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F17" i="201"/>
  <c r="E17" i="20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W17" i="202"/>
  <c r="W38" i="202" s="1"/>
  <c r="V17" i="202"/>
  <c r="U17" i="202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M17" i="202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H40" i="202" s="1"/>
  <c r="I39" i="202" s="1"/>
  <c r="F17" i="202"/>
  <c r="E17" i="202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U17" i="203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M17" i="203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H40" i="203" s="1"/>
  <c r="I39" i="203" s="1"/>
  <c r="F17" i="203"/>
  <c r="E17" i="203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X17" i="204"/>
  <c r="X38" i="204" s="1"/>
  <c r="W17" i="204"/>
  <c r="W38" i="204" s="1"/>
  <c r="V17" i="204"/>
  <c r="U17" i="204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M17" i="204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H40" i="204" s="1"/>
  <c r="I39" i="204" s="1"/>
  <c r="F17" i="204"/>
  <c r="E17" i="204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U17" i="205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M17" i="205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H40" i="205" s="1"/>
  <c r="I39" i="205" s="1"/>
  <c r="F17" i="205"/>
  <c r="E17" i="205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W17" i="206"/>
  <c r="W38" i="206" s="1"/>
  <c r="V17" i="206"/>
  <c r="V38" i="206" s="1"/>
  <c r="U17" i="206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H40" i="206" s="1"/>
  <c r="I39" i="206" s="1"/>
  <c r="F17" i="206"/>
  <c r="F38" i="206" s="1"/>
  <c r="F40" i="206" s="1"/>
  <c r="E17" i="206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X38" i="207" s="1"/>
  <c r="W17" i="207"/>
  <c r="W38" i="207" s="1"/>
  <c r="V17" i="207"/>
  <c r="V38" i="207" s="1"/>
  <c r="U17" i="207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F17" i="207"/>
  <c r="F38" i="207" s="1"/>
  <c r="F40" i="207" s="1"/>
  <c r="E17" i="207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T17" i="208"/>
  <c r="T38" i="208" s="1"/>
  <c r="S17" i="208"/>
  <c r="S38" i="208" s="1"/>
  <c r="R17" i="208"/>
  <c r="R38" i="208" s="1"/>
  <c r="Q17" i="208"/>
  <c r="Q38" i="208" s="1"/>
  <c r="P17" i="208"/>
  <c r="O17" i="208"/>
  <c r="O38" i="208" s="1"/>
  <c r="N17" i="208"/>
  <c r="N38" i="208" s="1"/>
  <c r="M17" i="208"/>
  <c r="L17" i="208"/>
  <c r="L38" i="208" s="1"/>
  <c r="K17" i="208"/>
  <c r="K38" i="208" s="1"/>
  <c r="J17" i="208"/>
  <c r="J38" i="208" s="1"/>
  <c r="I17" i="208"/>
  <c r="I38" i="208" s="1"/>
  <c r="H17" i="208"/>
  <c r="G17" i="208"/>
  <c r="G38" i="208" s="1"/>
  <c r="G40" i="208" s="1"/>
  <c r="H39" i="208" s="1"/>
  <c r="F17" i="208"/>
  <c r="F38" i="208" s="1"/>
  <c r="F40" i="208" s="1"/>
  <c r="E17" i="208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Z17" i="209" s="1"/>
  <c r="X17" i="209"/>
  <c r="X38" i="209" s="1"/>
  <c r="X40" i="209" s="1"/>
  <c r="W17" i="209"/>
  <c r="W38" i="209" s="1"/>
  <c r="V17" i="209"/>
  <c r="V38" i="209" s="1"/>
  <c r="U17" i="209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H40" i="209" s="1"/>
  <c r="I39" i="209" s="1"/>
  <c r="F17" i="209"/>
  <c r="F38" i="209" s="1"/>
  <c r="F40" i="209" s="1"/>
  <c r="E17" i="209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W17" i="210"/>
  <c r="W38" i="210" s="1"/>
  <c r="V17" i="210"/>
  <c r="V38" i="210" s="1"/>
  <c r="U17" i="210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H40" i="210" s="1"/>
  <c r="I39" i="210" s="1"/>
  <c r="F17" i="210"/>
  <c r="F38" i="210" s="1"/>
  <c r="F40" i="210" s="1"/>
  <c r="E17" i="210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X38" i="212" s="1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H40" i="212" s="1"/>
  <c r="I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X17" i="215"/>
  <c r="X38" i="215" s="1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X38" i="216" s="1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X38" i="217" s="1"/>
  <c r="W17" i="217"/>
  <c r="W38" i="217" s="1"/>
  <c r="V17" i="217"/>
  <c r="V38" i="217" s="1"/>
  <c r="U17" i="217"/>
  <c r="U38" i="217" s="1"/>
  <c r="T17" i="217"/>
  <c r="T38" i="217" s="1"/>
  <c r="S17" i="217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J17" i="217"/>
  <c r="J38" i="217" s="1"/>
  <c r="I17" i="217"/>
  <c r="I38" i="217" s="1"/>
  <c r="H17" i="217"/>
  <c r="H38" i="217" s="1"/>
  <c r="G17" i="217"/>
  <c r="G38" i="217" s="1"/>
  <c r="G40" i="217" s="1"/>
  <c r="H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X17" i="219"/>
  <c r="W17" i="219"/>
  <c r="W38" i="219" s="1"/>
  <c r="V17" i="219"/>
  <c r="V38" i="219" s="1"/>
  <c r="U17" i="219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F17" i="219"/>
  <c r="F38" i="219" s="1"/>
  <c r="F40" i="219" s="1"/>
  <c r="E17" i="219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X38" i="220" s="1"/>
  <c r="W17" i="220"/>
  <c r="W38" i="220" s="1"/>
  <c r="V17" i="220"/>
  <c r="V38" i="220" s="1"/>
  <c r="U17" i="220"/>
  <c r="T17" i="220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L17" i="220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F17" i="220"/>
  <c r="F38" i="220" s="1"/>
  <c r="F40" i="220" s="1"/>
  <c r="E17" i="220"/>
  <c r="D17" i="220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T17" i="22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L17" i="22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F17" i="221"/>
  <c r="F38" i="221" s="1"/>
  <c r="F40" i="221" s="1"/>
  <c r="E17" i="221"/>
  <c r="D17" i="22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F17" i="222"/>
  <c r="F38" i="222" s="1"/>
  <c r="F40" i="222" s="1"/>
  <c r="E17" i="222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W17" i="223"/>
  <c r="W38" i="223" s="1"/>
  <c r="V17" i="223"/>
  <c r="V38" i="223" s="1"/>
  <c r="U17" i="223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F17" i="223"/>
  <c r="F38" i="223" s="1"/>
  <c r="F40" i="223" s="1"/>
  <c r="E17" i="223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X38" i="224" s="1"/>
  <c r="W17" i="224"/>
  <c r="W38" i="224" s="1"/>
  <c r="V17" i="224"/>
  <c r="U17" i="224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M17" i="224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F17" i="224"/>
  <c r="E17" i="224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X38" i="225" s="1"/>
  <c r="W17" i="225"/>
  <c r="W38" i="225" s="1"/>
  <c r="V17" i="225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F17" i="226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U17" i="227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M17" i="227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F17" i="227"/>
  <c r="E17" i="227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X38" i="228" s="1"/>
  <c r="W17" i="228"/>
  <c r="W38" i="228" s="1"/>
  <c r="V17" i="228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F17" i="228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F17" i="229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V17" i="230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N17" i="230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F17" i="230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W17" i="231"/>
  <c r="W38" i="231" s="1"/>
  <c r="V17" i="23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F17" i="23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W38" i="232" s="1"/>
  <c r="V17" i="232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O17" i="232"/>
  <c r="O38" i="232" s="1"/>
  <c r="N17" i="232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G17" i="232"/>
  <c r="G38" i="232" s="1"/>
  <c r="G40" i="232" s="1"/>
  <c r="H39" i="232" s="1"/>
  <c r="F17" i="232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Z17" i="233" s="1"/>
  <c r="W17" i="233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O17" i="233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G17" i="233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W17" i="234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O17" i="234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G17" i="234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O17" i="235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G17" i="235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X17" i="236"/>
  <c r="X38" i="236" s="1"/>
  <c r="W17" i="236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P17" i="236"/>
  <c r="P38" i="236" s="1"/>
  <c r="O17" i="236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H17" i="236"/>
  <c r="H38" i="236" s="1"/>
  <c r="G17" i="236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X17" i="237"/>
  <c r="W17" i="237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P17" i="237"/>
  <c r="P38" i="237" s="1"/>
  <c r="O17" i="237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H17" i="237"/>
  <c r="H38" i="237" s="1"/>
  <c r="G17" i="237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W17" i="238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Z17" i="240"/>
  <c r="Y17" i="240"/>
  <c r="Y38" i="240" s="1"/>
  <c r="Y40" i="240" s="1"/>
  <c r="X17" i="240"/>
  <c r="W17" i="240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O17" i="240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G17" i="240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Z17" i="241"/>
  <c r="Y17" i="241"/>
  <c r="X17" i="241"/>
  <c r="X38" i="241" s="1"/>
  <c r="W17" i="24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P17" i="241"/>
  <c r="P38" i="241" s="1"/>
  <c r="O17" i="24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H17" i="241"/>
  <c r="H38" i="241" s="1"/>
  <c r="G17" i="24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X17" i="242"/>
  <c r="W17" i="242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P17" i="242"/>
  <c r="P38" i="242" s="1"/>
  <c r="O17" i="242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H17" i="242"/>
  <c r="H38" i="242" s="1"/>
  <c r="G17" i="242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X17" i="243"/>
  <c r="W17" i="243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P17" i="243"/>
  <c r="P38" i="243" s="1"/>
  <c r="O17" i="243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H17" i="243"/>
  <c r="H38" i="243" s="1"/>
  <c r="G17" i="243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X17" i="244"/>
  <c r="W17" i="244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P17" i="244"/>
  <c r="P38" i="244" s="1"/>
  <c r="O17" i="244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H17" i="244"/>
  <c r="H38" i="244" s="1"/>
  <c r="G17" i="244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X17" i="245"/>
  <c r="X38" i="245" s="1"/>
  <c r="W17" i="245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P17" i="245"/>
  <c r="P38" i="245" s="1"/>
  <c r="O17" i="245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H17" i="245"/>
  <c r="H38" i="245" s="1"/>
  <c r="G17" i="245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X17" i="246"/>
  <c r="Z17" i="246" s="1"/>
  <c r="W17" i="246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P17" i="246"/>
  <c r="P38" i="246" s="1"/>
  <c r="O17" i="246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H17" i="246"/>
  <c r="H38" i="246" s="1"/>
  <c r="G17" i="246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X17" i="247"/>
  <c r="Z17" i="247" s="1"/>
  <c r="W17" i="247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P17" i="247"/>
  <c r="P38" i="247" s="1"/>
  <c r="O17" i="247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H17" i="247"/>
  <c r="H38" i="247" s="1"/>
  <c r="G17" i="247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Z17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Q17" i="248"/>
  <c r="Q38" i="248" s="1"/>
  <c r="P17" i="248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I17" i="248"/>
  <c r="I38" i="248" s="1"/>
  <c r="H17" i="248"/>
  <c r="G17" i="248"/>
  <c r="G38" i="248" s="1"/>
  <c r="G40" i="248" s="1"/>
  <c r="H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R17" i="249"/>
  <c r="R38" i="249" s="1"/>
  <c r="Q17" i="249"/>
  <c r="Q38" i="249" s="1"/>
  <c r="P17" i="249"/>
  <c r="O17" i="249"/>
  <c r="O38" i="249" s="1"/>
  <c r="N17" i="249"/>
  <c r="N38" i="249" s="1"/>
  <c r="M17" i="249"/>
  <c r="M38" i="249" s="1"/>
  <c r="L17" i="249"/>
  <c r="L38" i="249" s="1"/>
  <c r="K17" i="249"/>
  <c r="J17" i="249"/>
  <c r="J38" i="249" s="1"/>
  <c r="I17" i="249"/>
  <c r="I38" i="249" s="1"/>
  <c r="H17" i="249"/>
  <c r="G17" i="249"/>
  <c r="G38" i="249" s="1"/>
  <c r="G40" i="249" s="1"/>
  <c r="H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AA17" i="250"/>
  <c r="AA38" i="250" s="1"/>
  <c r="AA40" i="250" s="1"/>
  <c r="Y17" i="250"/>
  <c r="Y38" i="250" s="1"/>
  <c r="Y40" i="250" s="1"/>
  <c r="X17" i="250"/>
  <c r="X38" i="250" s="1"/>
  <c r="W17" i="250"/>
  <c r="W38" i="250" s="1"/>
  <c r="V17" i="250"/>
  <c r="V38" i="250" s="1"/>
  <c r="U17" i="250"/>
  <c r="U38" i="250" s="1"/>
  <c r="T17" i="250"/>
  <c r="T38" i="250" s="1"/>
  <c r="S17" i="250"/>
  <c r="R17" i="250"/>
  <c r="R38" i="250" s="1"/>
  <c r="Q17" i="250"/>
  <c r="Q38" i="250" s="1"/>
  <c r="P17" i="250"/>
  <c r="O17" i="250"/>
  <c r="O38" i="250" s="1"/>
  <c r="N17" i="250"/>
  <c r="N38" i="250" s="1"/>
  <c r="M17" i="250"/>
  <c r="M38" i="250" s="1"/>
  <c r="L17" i="250"/>
  <c r="L38" i="250" s="1"/>
  <c r="K17" i="250"/>
  <c r="J17" i="250"/>
  <c r="J38" i="250" s="1"/>
  <c r="I17" i="250"/>
  <c r="I38" i="250" s="1"/>
  <c r="H17" i="250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R17" i="251"/>
  <c r="R38" i="251" s="1"/>
  <c r="Q17" i="251"/>
  <c r="Q38" i="251" s="1"/>
  <c r="P17" i="251"/>
  <c r="O17" i="251"/>
  <c r="O38" i="251" s="1"/>
  <c r="N17" i="251"/>
  <c r="N38" i="251" s="1"/>
  <c r="M17" i="251"/>
  <c r="M38" i="251" s="1"/>
  <c r="L17" i="251"/>
  <c r="L38" i="251" s="1"/>
  <c r="K17" i="251"/>
  <c r="J17" i="251"/>
  <c r="J38" i="251" s="1"/>
  <c r="I17" i="251"/>
  <c r="I38" i="251" s="1"/>
  <c r="H17" i="25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Z17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W17" i="256"/>
  <c r="W38" i="256" s="1"/>
  <c r="V17" i="256"/>
  <c r="V38" i="256" s="1"/>
  <c r="U17" i="256"/>
  <c r="U38" i="256" s="1"/>
  <c r="T17" i="256"/>
  <c r="S17" i="256"/>
  <c r="S38" i="256" s="1"/>
  <c r="R17" i="256"/>
  <c r="R38" i="256" s="1"/>
  <c r="Q17" i="256"/>
  <c r="Q38" i="256" s="1"/>
  <c r="P17" i="256"/>
  <c r="O17" i="256"/>
  <c r="O38" i="256" s="1"/>
  <c r="N17" i="256"/>
  <c r="N38" i="256" s="1"/>
  <c r="M17" i="256"/>
  <c r="M38" i="256" s="1"/>
  <c r="L17" i="256"/>
  <c r="K17" i="256"/>
  <c r="K38" i="256" s="1"/>
  <c r="J17" i="256"/>
  <c r="J38" i="256" s="1"/>
  <c r="I17" i="256"/>
  <c r="I38" i="256" s="1"/>
  <c r="H17" i="256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G17" i="257"/>
  <c r="G38" i="257" s="1"/>
  <c r="G40" i="257" s="1"/>
  <c r="H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G17" i="258"/>
  <c r="G38" i="258" s="1"/>
  <c r="G40" i="258" s="1"/>
  <c r="H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38" i="129" l="1"/>
  <c r="Z17" i="129"/>
  <c r="X38" i="121"/>
  <c r="Z17" i="121"/>
  <c r="H40" i="257"/>
  <c r="I39" i="257" s="1"/>
  <c r="I40" i="257" s="1"/>
  <c r="H40" i="256"/>
  <c r="I39" i="256" s="1"/>
  <c r="I40" i="256" s="1"/>
  <c r="Z17" i="220"/>
  <c r="H40" i="196"/>
  <c r="I39" i="196" s="1"/>
  <c r="I40" i="196" s="1"/>
  <c r="H40" i="195"/>
  <c r="I39" i="195" s="1"/>
  <c r="H40" i="194"/>
  <c r="I39" i="194" s="1"/>
  <c r="H40" i="189"/>
  <c r="I39" i="189" s="1"/>
  <c r="I40" i="189" s="1"/>
  <c r="H38" i="1"/>
  <c r="H40" i="1" s="1"/>
  <c r="I39" i="1" s="1"/>
  <c r="I40" i="1" s="1"/>
  <c r="P38" i="1"/>
  <c r="X38" i="1"/>
  <c r="H38" i="258"/>
  <c r="H40" i="258" s="1"/>
  <c r="I39" i="258" s="1"/>
  <c r="I40" i="258" s="1"/>
  <c r="P38" i="258"/>
  <c r="X38" i="258"/>
  <c r="H38" i="257"/>
  <c r="P38" i="257"/>
  <c r="X38" i="257"/>
  <c r="H38" i="256"/>
  <c r="P38" i="256"/>
  <c r="X38" i="256"/>
  <c r="H40" i="250"/>
  <c r="I39" i="250" s="1"/>
  <c r="I40" i="250" s="1"/>
  <c r="Z17" i="212"/>
  <c r="G38" i="247"/>
  <c r="G40" i="247" s="1"/>
  <c r="H39" i="247" s="1"/>
  <c r="O38" i="247"/>
  <c r="W38" i="247"/>
  <c r="G38" i="246"/>
  <c r="G40" i="246" s="1"/>
  <c r="H39" i="246" s="1"/>
  <c r="O38" i="246"/>
  <c r="W38" i="246"/>
  <c r="G38" i="245"/>
  <c r="G40" i="245" s="1"/>
  <c r="H39" i="245" s="1"/>
  <c r="H40" i="245" s="1"/>
  <c r="I39" i="245" s="1"/>
  <c r="O38" i="245"/>
  <c r="W38" i="245"/>
  <c r="G38" i="244"/>
  <c r="G40" i="244" s="1"/>
  <c r="H39" i="244" s="1"/>
  <c r="H40" i="244" s="1"/>
  <c r="I39" i="244" s="1"/>
  <c r="O38" i="244"/>
  <c r="W38" i="244"/>
  <c r="G38" i="243"/>
  <c r="G40" i="243" s="1"/>
  <c r="H39" i="243" s="1"/>
  <c r="H40" i="243" s="1"/>
  <c r="I39" i="243" s="1"/>
  <c r="O38" i="243"/>
  <c r="W38" i="243"/>
  <c r="G38" i="242"/>
  <c r="G40" i="242" s="1"/>
  <c r="H39" i="242" s="1"/>
  <c r="H40" i="242" s="1"/>
  <c r="I39" i="242" s="1"/>
  <c r="O38" i="242"/>
  <c r="W38" i="242"/>
  <c r="G38" i="241"/>
  <c r="G40" i="241" s="1"/>
  <c r="H39" i="241" s="1"/>
  <c r="H40" i="241" s="1"/>
  <c r="I39" i="241" s="1"/>
  <c r="O38" i="241"/>
  <c r="W38" i="241"/>
  <c r="I40" i="71"/>
  <c r="J40" i="71" s="1"/>
  <c r="H40" i="64"/>
  <c r="I39" i="64" s="1"/>
  <c r="H38" i="255"/>
  <c r="H40" i="255" s="1"/>
  <c r="I39" i="255" s="1"/>
  <c r="I40" i="255" s="1"/>
  <c r="P38" i="254"/>
  <c r="H38" i="253"/>
  <c r="H40" i="253" s="1"/>
  <c r="I39" i="253" s="1"/>
  <c r="I40" i="253" s="1"/>
  <c r="H38" i="252"/>
  <c r="H40" i="252" s="1"/>
  <c r="I39" i="252" s="1"/>
  <c r="I40" i="252" s="1"/>
  <c r="P38" i="251"/>
  <c r="P38" i="250"/>
  <c r="Z17" i="256"/>
  <c r="H38" i="249"/>
  <c r="H40" i="249" s="1"/>
  <c r="I39" i="249" s="1"/>
  <c r="I40" i="249" s="1"/>
  <c r="P38" i="249"/>
  <c r="X38" i="249"/>
  <c r="H38" i="248"/>
  <c r="P38" i="248"/>
  <c r="G38" i="240"/>
  <c r="G40" i="240" s="1"/>
  <c r="H39" i="240" s="1"/>
  <c r="O38" i="240"/>
  <c r="W38" i="240"/>
  <c r="E38" i="223"/>
  <c r="E40" i="223" s="1"/>
  <c r="M38" i="223"/>
  <c r="U38" i="223"/>
  <c r="E38" i="222"/>
  <c r="E40" i="222" s="1"/>
  <c r="M38" i="222"/>
  <c r="U38" i="222"/>
  <c r="E38" i="221"/>
  <c r="E40" i="221" s="1"/>
  <c r="M38" i="221"/>
  <c r="U38" i="221"/>
  <c r="E38" i="220"/>
  <c r="E40" i="220" s="1"/>
  <c r="M38" i="220"/>
  <c r="U38" i="220"/>
  <c r="Z17" i="189"/>
  <c r="X38" i="176"/>
  <c r="Z17" i="176"/>
  <c r="X38" i="173"/>
  <c r="Z17" i="173"/>
  <c r="X38" i="73"/>
  <c r="Z17" i="73"/>
  <c r="X38" i="8"/>
  <c r="Z17" i="8"/>
  <c r="P38" i="255"/>
  <c r="H38" i="254"/>
  <c r="H40" i="254" s="1"/>
  <c r="I39" i="254" s="1"/>
  <c r="I40" i="254" s="1"/>
  <c r="X38" i="254"/>
  <c r="P38" i="253"/>
  <c r="P38" i="252"/>
  <c r="H38" i="251"/>
  <c r="H40" i="251" s="1"/>
  <c r="I39" i="251" s="1"/>
  <c r="I40" i="251" s="1"/>
  <c r="H38" i="250"/>
  <c r="Z17" i="250"/>
  <c r="G38" i="235"/>
  <c r="G40" i="235" s="1"/>
  <c r="H39" i="235" s="1"/>
  <c r="O38" i="235"/>
  <c r="W38" i="235"/>
  <c r="G38" i="234"/>
  <c r="G40" i="234" s="1"/>
  <c r="H39" i="234" s="1"/>
  <c r="O38" i="234"/>
  <c r="W38" i="234"/>
  <c r="G38" i="233"/>
  <c r="G40" i="233" s="1"/>
  <c r="H39" i="233" s="1"/>
  <c r="O38" i="233"/>
  <c r="W38" i="233"/>
  <c r="F38" i="232"/>
  <c r="F40" i="232" s="1"/>
  <c r="N38" i="232"/>
  <c r="V38" i="232"/>
  <c r="F38" i="231"/>
  <c r="F40" i="231" s="1"/>
  <c r="N38" i="231"/>
  <c r="V38" i="231"/>
  <c r="F38" i="230"/>
  <c r="F40" i="230" s="1"/>
  <c r="N38" i="230"/>
  <c r="V38" i="230"/>
  <c r="F38" i="229"/>
  <c r="F40" i="229" s="1"/>
  <c r="N38" i="229"/>
  <c r="V38" i="229"/>
  <c r="F38" i="228"/>
  <c r="F40" i="228" s="1"/>
  <c r="N38" i="228"/>
  <c r="V38" i="228"/>
  <c r="F38" i="227"/>
  <c r="F40" i="227" s="1"/>
  <c r="N38" i="227"/>
  <c r="V38" i="227"/>
  <c r="F38" i="226"/>
  <c r="F40" i="226" s="1"/>
  <c r="N38" i="226"/>
  <c r="V38" i="226"/>
  <c r="F38" i="225"/>
  <c r="F40" i="225" s="1"/>
  <c r="N38" i="225"/>
  <c r="V38" i="225"/>
  <c r="F38" i="224"/>
  <c r="F40" i="224" s="1"/>
  <c r="N38" i="224"/>
  <c r="V38" i="224"/>
  <c r="E38" i="219"/>
  <c r="E40" i="219" s="1"/>
  <c r="M38" i="219"/>
  <c r="U38" i="219"/>
  <c r="D38" i="199"/>
  <c r="D40" i="199" s="1"/>
  <c r="L38" i="199"/>
  <c r="T38" i="199"/>
  <c r="D38" i="197"/>
  <c r="D40" i="197" s="1"/>
  <c r="L38" i="197"/>
  <c r="T38" i="197"/>
  <c r="C38" i="194"/>
  <c r="C40" i="194" s="1"/>
  <c r="K38" i="194"/>
  <c r="S38" i="194"/>
  <c r="C38" i="193"/>
  <c r="C40" i="193" s="1"/>
  <c r="K38" i="193"/>
  <c r="S38" i="193"/>
  <c r="C38" i="192"/>
  <c r="C40" i="192" s="1"/>
  <c r="K38" i="192"/>
  <c r="S38" i="192"/>
  <c r="C38" i="191"/>
  <c r="C40" i="191" s="1"/>
  <c r="K38" i="191"/>
  <c r="S38" i="191"/>
  <c r="C38" i="190"/>
  <c r="C40" i="190" s="1"/>
  <c r="K38" i="190"/>
  <c r="S38" i="190"/>
  <c r="C38" i="189"/>
  <c r="C40" i="189" s="1"/>
  <c r="K38" i="189"/>
  <c r="S38" i="189"/>
  <c r="Z17" i="185"/>
  <c r="H40" i="151"/>
  <c r="I39" i="151" s="1"/>
  <c r="I40" i="151" s="1"/>
  <c r="J40" i="151" s="1"/>
  <c r="H40" i="150"/>
  <c r="I39" i="150" s="1"/>
  <c r="I40" i="150" s="1"/>
  <c r="J40" i="150" s="1"/>
  <c r="H40" i="149"/>
  <c r="I39" i="149" s="1"/>
  <c r="I40" i="149" s="1"/>
  <c r="H40" i="227"/>
  <c r="I39" i="227" s="1"/>
  <c r="I40" i="227" s="1"/>
  <c r="H40" i="226"/>
  <c r="I39" i="226" s="1"/>
  <c r="I40" i="226" s="1"/>
  <c r="H40" i="225"/>
  <c r="I39" i="225" s="1"/>
  <c r="I40" i="225" s="1"/>
  <c r="H40" i="224"/>
  <c r="I39" i="224" s="1"/>
  <c r="I40" i="224" s="1"/>
  <c r="H40" i="223"/>
  <c r="I39" i="223" s="1"/>
  <c r="I40" i="223" s="1"/>
  <c r="H40" i="222"/>
  <c r="I39" i="222" s="1"/>
  <c r="I40" i="222" s="1"/>
  <c r="J40" i="222" s="1"/>
  <c r="H40" i="221"/>
  <c r="I39" i="221" s="1"/>
  <c r="I40" i="221" s="1"/>
  <c r="H40" i="220"/>
  <c r="I39" i="220" s="1"/>
  <c r="I40" i="220" s="1"/>
  <c r="E38" i="210"/>
  <c r="E40" i="210" s="1"/>
  <c r="M38" i="210"/>
  <c r="U38" i="210"/>
  <c r="E38" i="209"/>
  <c r="E40" i="209" s="1"/>
  <c r="M38" i="209"/>
  <c r="U38" i="209"/>
  <c r="E38" i="208"/>
  <c r="E40" i="208" s="1"/>
  <c r="M38" i="208"/>
  <c r="U38" i="208"/>
  <c r="E38" i="207"/>
  <c r="E40" i="207" s="1"/>
  <c r="M38" i="207"/>
  <c r="U38" i="207"/>
  <c r="E38" i="202"/>
  <c r="E40" i="202" s="1"/>
  <c r="M38" i="202"/>
  <c r="U38" i="202"/>
  <c r="E38" i="201"/>
  <c r="E40" i="201" s="1"/>
  <c r="M38" i="201"/>
  <c r="U38" i="201"/>
  <c r="D38" i="196"/>
  <c r="D40" i="196" s="1"/>
  <c r="L38" i="196"/>
  <c r="T38" i="196"/>
  <c r="D38" i="195"/>
  <c r="D40" i="195" s="1"/>
  <c r="L38" i="195"/>
  <c r="T38" i="195"/>
  <c r="C38" i="188"/>
  <c r="C40" i="188" s="1"/>
  <c r="K38" i="188"/>
  <c r="S38" i="188"/>
  <c r="C38" i="187"/>
  <c r="C40" i="187" s="1"/>
  <c r="K38" i="187"/>
  <c r="S38" i="187"/>
  <c r="C38" i="186"/>
  <c r="C40" i="186" s="1"/>
  <c r="K38" i="186"/>
  <c r="S38" i="186"/>
  <c r="C38" i="185"/>
  <c r="C40" i="185" s="1"/>
  <c r="K38" i="185"/>
  <c r="S38" i="185"/>
  <c r="X38" i="153"/>
  <c r="Z17" i="153"/>
  <c r="X38" i="149"/>
  <c r="Z17" i="149"/>
  <c r="Z27" i="8"/>
  <c r="Z17" i="93"/>
  <c r="H40" i="76"/>
  <c r="I39" i="76" s="1"/>
  <c r="I40" i="76" s="1"/>
  <c r="J40" i="76" s="1"/>
  <c r="Z17" i="37"/>
  <c r="Z27" i="187"/>
  <c r="H40" i="180"/>
  <c r="I39" i="180" s="1"/>
  <c r="I40" i="180" s="1"/>
  <c r="H40" i="179"/>
  <c r="I39" i="179" s="1"/>
  <c r="I40" i="179" s="1"/>
  <c r="J40" i="179" s="1"/>
  <c r="H40" i="178"/>
  <c r="I39" i="178" s="1"/>
  <c r="I40" i="178" s="1"/>
  <c r="H40" i="177"/>
  <c r="I39" i="177" s="1"/>
  <c r="I40" i="177" s="1"/>
  <c r="H40" i="176"/>
  <c r="I39" i="176" s="1"/>
  <c r="I40" i="176" s="1"/>
  <c r="J40" i="176" s="1"/>
  <c r="C38" i="96"/>
  <c r="C40" i="96" s="1"/>
  <c r="K38" i="96"/>
  <c r="S38" i="96"/>
  <c r="C38" i="95"/>
  <c r="C40" i="95" s="1"/>
  <c r="K38" i="95"/>
  <c r="S38" i="95"/>
  <c r="C38" i="94"/>
  <c r="C40" i="94" s="1"/>
  <c r="K38" i="94"/>
  <c r="S38" i="94"/>
  <c r="C38" i="93"/>
  <c r="C40" i="93" s="1"/>
  <c r="K38" i="93"/>
  <c r="S38" i="93"/>
  <c r="Z17" i="92"/>
  <c r="H40" i="75"/>
  <c r="I39" i="75" s="1"/>
  <c r="H40" i="74"/>
  <c r="I39" i="74" s="1"/>
  <c r="H40" i="73"/>
  <c r="I39" i="73" s="1"/>
  <c r="Z17" i="32"/>
  <c r="H38" i="64"/>
  <c r="P38" i="64"/>
  <c r="X38" i="64"/>
  <c r="H38" i="62"/>
  <c r="P38" i="62"/>
  <c r="H38" i="61"/>
  <c r="P38" i="61"/>
  <c r="X38" i="61"/>
  <c r="G38" i="56"/>
  <c r="G40" i="56" s="1"/>
  <c r="H39" i="56" s="1"/>
  <c r="O38" i="56"/>
  <c r="W38" i="56"/>
  <c r="G38" i="55"/>
  <c r="G40" i="55" s="1"/>
  <c r="H39" i="55" s="1"/>
  <c r="H40" i="55" s="1"/>
  <c r="I39" i="55" s="1"/>
  <c r="I40" i="55" s="1"/>
  <c r="O38" i="55"/>
  <c r="W38" i="55"/>
  <c r="G38" i="54"/>
  <c r="G40" i="54" s="1"/>
  <c r="H39" i="54" s="1"/>
  <c r="H40" i="54" s="1"/>
  <c r="I39" i="54" s="1"/>
  <c r="I40" i="54" s="1"/>
  <c r="J40" i="54" s="1"/>
  <c r="O38" i="54"/>
  <c r="W38" i="54"/>
  <c r="G38" i="53"/>
  <c r="G40" i="53" s="1"/>
  <c r="H39" i="53" s="1"/>
  <c r="H40" i="53" s="1"/>
  <c r="I39" i="53" s="1"/>
  <c r="I40" i="53" s="1"/>
  <c r="O38" i="53"/>
  <c r="W38" i="53"/>
  <c r="G38" i="52"/>
  <c r="G40" i="52" s="1"/>
  <c r="H39" i="52" s="1"/>
  <c r="H40" i="52" s="1"/>
  <c r="I39" i="52" s="1"/>
  <c r="I40" i="52" s="1"/>
  <c r="O38" i="52"/>
  <c r="W38" i="52"/>
  <c r="Z27" i="167"/>
  <c r="Z27" i="163"/>
  <c r="AA38" i="181"/>
  <c r="AA40" i="181" s="1"/>
  <c r="J38" i="180"/>
  <c r="R38" i="180"/>
  <c r="AA38" i="180"/>
  <c r="AA40" i="180" s="1"/>
  <c r="J38" i="179"/>
  <c r="R38" i="179"/>
  <c r="AA38" i="179"/>
  <c r="AA40" i="179" s="1"/>
  <c r="J38" i="178"/>
  <c r="R38" i="178"/>
  <c r="AA38" i="178"/>
  <c r="AA40" i="178" s="1"/>
  <c r="J38" i="177"/>
  <c r="R38" i="177"/>
  <c r="AA38" i="177"/>
  <c r="AA40" i="177" s="1"/>
  <c r="J38" i="176"/>
  <c r="R38" i="176"/>
  <c r="I40" i="108"/>
  <c r="I40" i="107"/>
  <c r="J40" i="107" s="1"/>
  <c r="I40" i="106"/>
  <c r="I40" i="105"/>
  <c r="AA38" i="76"/>
  <c r="AA40" i="76" s="1"/>
  <c r="J38" i="75"/>
  <c r="R38" i="75"/>
  <c r="AA38" i="75"/>
  <c r="AA40" i="75" s="1"/>
  <c r="J38" i="74"/>
  <c r="R38" i="74"/>
  <c r="AA38" i="74"/>
  <c r="AA40" i="74" s="1"/>
  <c r="J38" i="73"/>
  <c r="R38" i="73"/>
  <c r="I38" i="71"/>
  <c r="Q38" i="71"/>
  <c r="Y38" i="71"/>
  <c r="Y40" i="71" s="1"/>
  <c r="I38" i="70"/>
  <c r="I40" i="70" s="1"/>
  <c r="Q38" i="70"/>
  <c r="Y38" i="70"/>
  <c r="I38" i="69"/>
  <c r="I40" i="69" s="1"/>
  <c r="Q38" i="69"/>
  <c r="Y38" i="69"/>
  <c r="Y40" i="69" s="1"/>
  <c r="I38" i="68"/>
  <c r="I40" i="68" s="1"/>
  <c r="Q38" i="68"/>
  <c r="Y38" i="68"/>
  <c r="Y40" i="68" s="1"/>
  <c r="I38" i="67"/>
  <c r="I40" i="67" s="1"/>
  <c r="Q38" i="67"/>
  <c r="Y38" i="67"/>
  <c r="I38" i="66"/>
  <c r="I40" i="66" s="1"/>
  <c r="Q38" i="66"/>
  <c r="Y38" i="66"/>
  <c r="Y40" i="66" s="1"/>
  <c r="I38" i="65"/>
  <c r="I40" i="65" s="1"/>
  <c r="Q38" i="65"/>
  <c r="Y38" i="65"/>
  <c r="Y40" i="65" s="1"/>
  <c r="H38" i="60"/>
  <c r="P38" i="60"/>
  <c r="X38" i="60"/>
  <c r="H38" i="59"/>
  <c r="P38" i="59"/>
  <c r="H38" i="58"/>
  <c r="P38" i="58"/>
  <c r="H38" i="57"/>
  <c r="P38" i="57"/>
  <c r="X38" i="57"/>
  <c r="G38" i="51"/>
  <c r="G40" i="51" s="1"/>
  <c r="H39" i="51" s="1"/>
  <c r="H40" i="51" s="1"/>
  <c r="I39" i="51" s="1"/>
  <c r="O38" i="51"/>
  <c r="W38" i="51"/>
  <c r="G38" i="50"/>
  <c r="G40" i="50" s="1"/>
  <c r="H39" i="50" s="1"/>
  <c r="H40" i="50" s="1"/>
  <c r="I39" i="50" s="1"/>
  <c r="O38" i="50"/>
  <c r="W38" i="50"/>
  <c r="G38" i="49"/>
  <c r="G40" i="49" s="1"/>
  <c r="H39" i="49" s="1"/>
  <c r="H40" i="49" s="1"/>
  <c r="I39" i="49" s="1"/>
  <c r="O38" i="49"/>
  <c r="W38" i="49"/>
  <c r="F38" i="39"/>
  <c r="F40" i="39" s="1"/>
  <c r="N38" i="39"/>
  <c r="V38" i="39"/>
  <c r="F38" i="38"/>
  <c r="F40" i="38" s="1"/>
  <c r="N38" i="38"/>
  <c r="V38" i="38"/>
  <c r="F38" i="37"/>
  <c r="F40" i="37" s="1"/>
  <c r="N38" i="37"/>
  <c r="AA38" i="176"/>
  <c r="AA40" i="176" s="1"/>
  <c r="J38" i="175"/>
  <c r="R38" i="175"/>
  <c r="AA38" i="175"/>
  <c r="AA40" i="175" s="1"/>
  <c r="J38" i="174"/>
  <c r="R38" i="174"/>
  <c r="AA38" i="174"/>
  <c r="AA40" i="174" s="1"/>
  <c r="J38" i="173"/>
  <c r="R38" i="173"/>
  <c r="I38" i="168"/>
  <c r="I40" i="168" s="1"/>
  <c r="Q38" i="168"/>
  <c r="Y38" i="168"/>
  <c r="Y40" i="168" s="1"/>
  <c r="H38" i="167"/>
  <c r="H40" i="167" s="1"/>
  <c r="I39" i="167" s="1"/>
  <c r="P38" i="167"/>
  <c r="H38" i="166"/>
  <c r="H40" i="166" s="1"/>
  <c r="I39" i="166" s="1"/>
  <c r="P38" i="166"/>
  <c r="H38" i="165"/>
  <c r="H40" i="165" s="1"/>
  <c r="I39" i="165" s="1"/>
  <c r="P38" i="165"/>
  <c r="X38" i="165"/>
  <c r="H38" i="164"/>
  <c r="P38" i="164"/>
  <c r="X38" i="164"/>
  <c r="H38" i="163"/>
  <c r="P38" i="163"/>
  <c r="H38" i="162"/>
  <c r="P38" i="162"/>
  <c r="H38" i="161"/>
  <c r="P38" i="161"/>
  <c r="X38" i="161"/>
  <c r="H38" i="160"/>
  <c r="H40" i="160" s="1"/>
  <c r="I39" i="160" s="1"/>
  <c r="P38" i="160"/>
  <c r="X38" i="160"/>
  <c r="H40" i="95"/>
  <c r="I39" i="95" s="1"/>
  <c r="I40" i="95" s="1"/>
  <c r="H40" i="94"/>
  <c r="I39" i="94" s="1"/>
  <c r="I40" i="94" s="1"/>
  <c r="J40" i="94" s="1"/>
  <c r="H40" i="93"/>
  <c r="I39" i="93" s="1"/>
  <c r="I40" i="93" s="1"/>
  <c r="AA38" i="73"/>
  <c r="AA40" i="73" s="1"/>
  <c r="J38" i="72"/>
  <c r="R38" i="72"/>
  <c r="Z17" i="61"/>
  <c r="G38" i="48"/>
  <c r="G40" i="48" s="1"/>
  <c r="H39" i="48" s="1"/>
  <c r="O38" i="48"/>
  <c r="W38" i="48"/>
  <c r="G38" i="47"/>
  <c r="G40" i="47" s="1"/>
  <c r="H39" i="47" s="1"/>
  <c r="H40" i="47" s="1"/>
  <c r="I39" i="47" s="1"/>
  <c r="I40" i="47" s="1"/>
  <c r="O38" i="47"/>
  <c r="W38" i="47"/>
  <c r="G38" i="46"/>
  <c r="G40" i="46" s="1"/>
  <c r="H39" i="46" s="1"/>
  <c r="H40" i="46" s="1"/>
  <c r="I39" i="46" s="1"/>
  <c r="I40" i="46" s="1"/>
  <c r="O38" i="46"/>
  <c r="W38" i="46"/>
  <c r="G38" i="45"/>
  <c r="G40" i="45" s="1"/>
  <c r="H39" i="45" s="1"/>
  <c r="H40" i="45" s="1"/>
  <c r="I39" i="45" s="1"/>
  <c r="I40" i="45" s="1"/>
  <c r="O38" i="45"/>
  <c r="W38" i="45"/>
  <c r="G38" i="44"/>
  <c r="G40" i="44" s="1"/>
  <c r="H39" i="44" s="1"/>
  <c r="H40" i="44" s="1"/>
  <c r="I39" i="44" s="1"/>
  <c r="I40" i="44" s="1"/>
  <c r="O38" i="44"/>
  <c r="W38" i="44"/>
  <c r="G38" i="43"/>
  <c r="G40" i="43" s="1"/>
  <c r="H39" i="43" s="1"/>
  <c r="H40" i="43" s="1"/>
  <c r="I39" i="43" s="1"/>
  <c r="I40" i="43" s="1"/>
  <c r="J40" i="43" s="1"/>
  <c r="O38" i="43"/>
  <c r="W38" i="43"/>
  <c r="G38" i="42"/>
  <c r="G40" i="42" s="1"/>
  <c r="H39" i="42" s="1"/>
  <c r="H40" i="42" s="1"/>
  <c r="I39" i="42" s="1"/>
  <c r="I40" i="42" s="1"/>
  <c r="O38" i="42"/>
  <c r="W38" i="42"/>
  <c r="G38" i="41"/>
  <c r="G40" i="41" s="1"/>
  <c r="H39" i="41" s="1"/>
  <c r="H40" i="41" s="1"/>
  <c r="I39" i="41" s="1"/>
  <c r="I40" i="41" s="1"/>
  <c r="O38" i="41"/>
  <c r="W38" i="41"/>
  <c r="G38" i="40"/>
  <c r="G40" i="40" s="1"/>
  <c r="H39" i="40" s="1"/>
  <c r="H40" i="40" s="1"/>
  <c r="I39" i="40" s="1"/>
  <c r="I40" i="40" s="1"/>
  <c r="J40" i="40" s="1"/>
  <c r="O38" i="40"/>
  <c r="W38" i="40"/>
  <c r="H40" i="39"/>
  <c r="I39" i="39" s="1"/>
  <c r="H40" i="38"/>
  <c r="I39" i="38" s="1"/>
  <c r="H40" i="37"/>
  <c r="I39" i="37" s="1"/>
  <c r="Z27" i="232"/>
  <c r="Z27" i="7"/>
  <c r="Z27" i="5"/>
  <c r="G38" i="22"/>
  <c r="G40" i="22" s="1"/>
  <c r="H39" i="22" s="1"/>
  <c r="O38" i="22"/>
  <c r="W38" i="22"/>
  <c r="G38" i="21"/>
  <c r="G40" i="21" s="1"/>
  <c r="H39" i="21" s="1"/>
  <c r="H40" i="21" s="1"/>
  <c r="I39" i="21" s="1"/>
  <c r="I40" i="21" s="1"/>
  <c r="O38" i="21"/>
  <c r="W38" i="21"/>
  <c r="G38" i="20"/>
  <c r="G40" i="20" s="1"/>
  <c r="H39" i="20" s="1"/>
  <c r="O38" i="20"/>
  <c r="W38" i="20"/>
  <c r="G38" i="19"/>
  <c r="G40" i="19" s="1"/>
  <c r="H39" i="19" s="1"/>
  <c r="O38" i="19"/>
  <c r="W38" i="19"/>
  <c r="G38" i="18"/>
  <c r="G40" i="18" s="1"/>
  <c r="H39" i="18" s="1"/>
  <c r="H40" i="18" s="1"/>
  <c r="I39" i="18" s="1"/>
  <c r="I40" i="18" s="1"/>
  <c r="O38" i="18"/>
  <c r="W38" i="18"/>
  <c r="G38" i="17"/>
  <c r="G40" i="17" s="1"/>
  <c r="H39" i="17" s="1"/>
  <c r="O38" i="17"/>
  <c r="W38" i="17"/>
  <c r="G38" i="16"/>
  <c r="G40" i="16" s="1"/>
  <c r="H39" i="16" s="1"/>
  <c r="O38" i="16"/>
  <c r="W38" i="16"/>
  <c r="G38" i="15"/>
  <c r="G40" i="15" s="1"/>
  <c r="H39" i="15" s="1"/>
  <c r="O38" i="15"/>
  <c r="W38" i="15"/>
  <c r="F38" i="14"/>
  <c r="F40" i="14" s="1"/>
  <c r="N38" i="14"/>
  <c r="V38" i="14"/>
  <c r="F38" i="13"/>
  <c r="F40" i="13" s="1"/>
  <c r="N38" i="13"/>
  <c r="V38" i="13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27" i="96"/>
  <c r="Z36" i="6"/>
  <c r="I38" i="28"/>
  <c r="Q38" i="28"/>
  <c r="Y38" i="28"/>
  <c r="Y40" i="28" s="1"/>
  <c r="I38" i="27"/>
  <c r="Q38" i="27"/>
  <c r="Y38" i="27"/>
  <c r="Y40" i="27" s="1"/>
  <c r="I38" i="26"/>
  <c r="Q38" i="26"/>
  <c r="Y38" i="26"/>
  <c r="Y40" i="26" s="1"/>
  <c r="I38" i="25"/>
  <c r="Q38" i="25"/>
  <c r="Y38" i="25"/>
  <c r="Y40" i="25" s="1"/>
  <c r="H38" i="23"/>
  <c r="H40" i="23" s="1"/>
  <c r="I39" i="23" s="1"/>
  <c r="I40" i="23" s="1"/>
  <c r="P38" i="23"/>
  <c r="H38" i="22"/>
  <c r="P38" i="22"/>
  <c r="H38" i="21"/>
  <c r="P38" i="21"/>
  <c r="X38" i="21"/>
  <c r="H38" i="20"/>
  <c r="P38" i="20"/>
  <c r="H38" i="19"/>
  <c r="P38" i="19"/>
  <c r="H38" i="18"/>
  <c r="P38" i="18"/>
  <c r="H38" i="17"/>
  <c r="P38" i="17"/>
  <c r="H38" i="16"/>
  <c r="P38" i="16"/>
  <c r="X38" i="16"/>
  <c r="H38" i="15"/>
  <c r="P38" i="15"/>
  <c r="X38" i="15"/>
  <c r="G38" i="14"/>
  <c r="G40" i="14" s="1"/>
  <c r="H39" i="14" s="1"/>
  <c r="O38" i="14"/>
  <c r="W38" i="14"/>
  <c r="G38" i="13"/>
  <c r="G40" i="13" s="1"/>
  <c r="H39" i="13" s="1"/>
  <c r="O38" i="13"/>
  <c r="W38" i="13"/>
  <c r="G38" i="12"/>
  <c r="G40" i="12" s="1"/>
  <c r="H39" i="12" s="1"/>
  <c r="O38" i="12"/>
  <c r="W38" i="12"/>
  <c r="G38" i="11"/>
  <c r="G40" i="11" s="1"/>
  <c r="H39" i="11" s="1"/>
  <c r="O38" i="11"/>
  <c r="W38" i="11"/>
  <c r="G38" i="10"/>
  <c r="G40" i="10" s="1"/>
  <c r="H39" i="10" s="1"/>
  <c r="O38" i="10"/>
  <c r="W38" i="10"/>
  <c r="G38" i="9"/>
  <c r="G40" i="9" s="1"/>
  <c r="H39" i="9" s="1"/>
  <c r="O38" i="9"/>
  <c r="W38" i="9"/>
  <c r="G38" i="8"/>
  <c r="G40" i="8" s="1"/>
  <c r="H39" i="8" s="1"/>
  <c r="H40" i="8" s="1"/>
  <c r="I39" i="8" s="1"/>
  <c r="I40" i="8" s="1"/>
  <c r="O38" i="8"/>
  <c r="W38" i="8"/>
  <c r="F38" i="7"/>
  <c r="F40" i="7" s="1"/>
  <c r="N38" i="7"/>
  <c r="V38" i="7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Z27" i="208"/>
  <c r="Z36" i="232"/>
  <c r="Z27" i="17"/>
  <c r="D38" i="28"/>
  <c r="D40" i="28" s="1"/>
  <c r="L38" i="28"/>
  <c r="T38" i="28"/>
  <c r="D38" i="27"/>
  <c r="D40" i="27" s="1"/>
  <c r="L38" i="27"/>
  <c r="T38" i="27"/>
  <c r="D38" i="26"/>
  <c r="D40" i="26" s="1"/>
  <c r="L38" i="26"/>
  <c r="T38" i="26"/>
  <c r="D38" i="25"/>
  <c r="D40" i="25" s="1"/>
  <c r="L38" i="25"/>
  <c r="T38" i="25"/>
  <c r="C38" i="23"/>
  <c r="C40" i="23" s="1"/>
  <c r="K38" i="23"/>
  <c r="S38" i="23"/>
  <c r="C38" i="22"/>
  <c r="C40" i="22" s="1"/>
  <c r="K38" i="22"/>
  <c r="S38" i="22"/>
  <c r="C38" i="21"/>
  <c r="C40" i="21" s="1"/>
  <c r="K38" i="21"/>
  <c r="S38" i="21"/>
  <c r="C38" i="20"/>
  <c r="C40" i="20" s="1"/>
  <c r="K38" i="20"/>
  <c r="S38" i="20"/>
  <c r="C38" i="19"/>
  <c r="C40" i="19" s="1"/>
  <c r="K38" i="19"/>
  <c r="S38" i="19"/>
  <c r="C38" i="18"/>
  <c r="C40" i="18" s="1"/>
  <c r="K38" i="18"/>
  <c r="S38" i="18"/>
  <c r="C38" i="17"/>
  <c r="C40" i="17" s="1"/>
  <c r="K38" i="17"/>
  <c r="S38" i="17"/>
  <c r="C38" i="16"/>
  <c r="C40" i="16" s="1"/>
  <c r="K38" i="16"/>
  <c r="S38" i="16"/>
  <c r="C38" i="15"/>
  <c r="C40" i="15" s="1"/>
  <c r="K38" i="15"/>
  <c r="S38" i="15"/>
  <c r="AA38" i="15"/>
  <c r="AA40" i="15" s="1"/>
  <c r="J38" i="14"/>
  <c r="R38" i="14"/>
  <c r="AA38" i="14"/>
  <c r="AA40" i="14" s="1"/>
  <c r="J38" i="13"/>
  <c r="R38" i="13"/>
  <c r="Z27" i="241"/>
  <c r="Z27" i="183"/>
  <c r="Z27" i="177"/>
  <c r="Z27" i="176"/>
  <c r="Z27" i="175"/>
  <c r="Z27" i="172"/>
  <c r="Z27" i="170"/>
  <c r="Z27" i="122"/>
  <c r="Z38" i="256"/>
  <c r="X40" i="256"/>
  <c r="Z40" i="256" s="1"/>
  <c r="Z38" i="254"/>
  <c r="X40" i="254"/>
  <c r="Z40" i="254" s="1"/>
  <c r="X40" i="199"/>
  <c r="X40" i="257"/>
  <c r="Z40" i="257" s="1"/>
  <c r="Z38" i="257"/>
  <c r="Z38" i="1"/>
  <c r="X40" i="1"/>
  <c r="Z40" i="1" s="1"/>
  <c r="Z38" i="258"/>
  <c r="X40" i="258"/>
  <c r="Z40" i="258" s="1"/>
  <c r="Z38" i="216"/>
  <c r="X40" i="216"/>
  <c r="Z40" i="216" s="1"/>
  <c r="Z17" i="135"/>
  <c r="X38" i="135"/>
  <c r="Z38" i="133"/>
  <c r="X40" i="133"/>
  <c r="Z40" i="133" s="1"/>
  <c r="Z17" i="258"/>
  <c r="I38" i="237"/>
  <c r="Q38" i="237"/>
  <c r="Y38" i="237"/>
  <c r="Y40" i="237" s="1"/>
  <c r="I38" i="236"/>
  <c r="Q38" i="236"/>
  <c r="Y38" i="236"/>
  <c r="Y40" i="236" s="1"/>
  <c r="H38" i="235"/>
  <c r="H40" i="235" s="1"/>
  <c r="I39" i="235" s="1"/>
  <c r="I40" i="235" s="1"/>
  <c r="P38" i="235"/>
  <c r="Z17" i="235"/>
  <c r="X38" i="235"/>
  <c r="H38" i="234"/>
  <c r="P38" i="234"/>
  <c r="Z17" i="234"/>
  <c r="X38" i="234"/>
  <c r="H38" i="233"/>
  <c r="H40" i="233" s="1"/>
  <c r="I39" i="233" s="1"/>
  <c r="I40" i="233" s="1"/>
  <c r="P38" i="233"/>
  <c r="X38" i="233"/>
  <c r="E38" i="227"/>
  <c r="E40" i="227" s="1"/>
  <c r="M38" i="227"/>
  <c r="U38" i="227"/>
  <c r="Z17" i="217"/>
  <c r="X40" i="215"/>
  <c r="Z17" i="214"/>
  <c r="X38" i="214"/>
  <c r="Z17" i="213"/>
  <c r="X38" i="213"/>
  <c r="Z38" i="212"/>
  <c r="X40" i="212"/>
  <c r="Z40" i="212" s="1"/>
  <c r="G38" i="211"/>
  <c r="G40" i="211" s="1"/>
  <c r="H39" i="211" s="1"/>
  <c r="H40" i="211" s="1"/>
  <c r="I39" i="211" s="1"/>
  <c r="I40" i="211" s="1"/>
  <c r="K39" i="211" s="1"/>
  <c r="O38" i="211"/>
  <c r="W38" i="211"/>
  <c r="I40" i="210"/>
  <c r="I40" i="209"/>
  <c r="E38" i="206"/>
  <c r="E40" i="206" s="1"/>
  <c r="M38" i="206"/>
  <c r="U38" i="206"/>
  <c r="E38" i="205"/>
  <c r="E40" i="205" s="1"/>
  <c r="M38" i="205"/>
  <c r="U38" i="205"/>
  <c r="E38" i="204"/>
  <c r="E40" i="204" s="1"/>
  <c r="M38" i="204"/>
  <c r="U38" i="204"/>
  <c r="E38" i="203"/>
  <c r="E40" i="203" s="1"/>
  <c r="M38" i="203"/>
  <c r="U38" i="203"/>
  <c r="C38" i="197"/>
  <c r="C40" i="197" s="1"/>
  <c r="K38" i="197"/>
  <c r="S38" i="197"/>
  <c r="AA38" i="197"/>
  <c r="AA40" i="197" s="1"/>
  <c r="J38" i="196"/>
  <c r="R38" i="196"/>
  <c r="AA38" i="196"/>
  <c r="AA40" i="196" s="1"/>
  <c r="J38" i="195"/>
  <c r="R38" i="195"/>
  <c r="AA38" i="195"/>
  <c r="AA40" i="195" s="1"/>
  <c r="J38" i="194"/>
  <c r="R38" i="194"/>
  <c r="AA38" i="194"/>
  <c r="AA40" i="194" s="1"/>
  <c r="J38" i="193"/>
  <c r="R38" i="193"/>
  <c r="Z17" i="193"/>
  <c r="I38" i="192"/>
  <c r="Q38" i="192"/>
  <c r="Y38" i="192"/>
  <c r="Y40" i="192" s="1"/>
  <c r="H38" i="191"/>
  <c r="P38" i="191"/>
  <c r="Z17" i="191"/>
  <c r="X38" i="191"/>
  <c r="H38" i="190"/>
  <c r="P38" i="190"/>
  <c r="Z17" i="190"/>
  <c r="X38" i="190"/>
  <c r="Z38" i="189"/>
  <c r="X40" i="189"/>
  <c r="Z40" i="189" s="1"/>
  <c r="G38" i="188"/>
  <c r="G40" i="188" s="1"/>
  <c r="H39" i="188" s="1"/>
  <c r="H40" i="188" s="1"/>
  <c r="I39" i="188" s="1"/>
  <c r="I40" i="188" s="1"/>
  <c r="O38" i="188"/>
  <c r="W38" i="188"/>
  <c r="G38" i="187"/>
  <c r="G40" i="187" s="1"/>
  <c r="H39" i="187" s="1"/>
  <c r="H40" i="187" s="1"/>
  <c r="I39" i="187" s="1"/>
  <c r="I40" i="187" s="1"/>
  <c r="J40" i="187" s="1"/>
  <c r="O38" i="187"/>
  <c r="W38" i="187"/>
  <c r="G38" i="186"/>
  <c r="G40" i="186" s="1"/>
  <c r="H39" i="186" s="1"/>
  <c r="H40" i="186" s="1"/>
  <c r="I39" i="186" s="1"/>
  <c r="I40" i="186" s="1"/>
  <c r="O38" i="186"/>
  <c r="W38" i="186"/>
  <c r="G38" i="185"/>
  <c r="G40" i="185" s="1"/>
  <c r="H39" i="185" s="1"/>
  <c r="H40" i="185" s="1"/>
  <c r="I39" i="185" s="1"/>
  <c r="I40" i="185" s="1"/>
  <c r="J40" i="185" s="1"/>
  <c r="O38" i="185"/>
  <c r="W38" i="185"/>
  <c r="E38" i="183"/>
  <c r="E40" i="183" s="1"/>
  <c r="M38" i="183"/>
  <c r="U38" i="183"/>
  <c r="E38" i="182"/>
  <c r="E40" i="182" s="1"/>
  <c r="M38" i="182"/>
  <c r="U38" i="182"/>
  <c r="E38" i="181"/>
  <c r="E40" i="181" s="1"/>
  <c r="M38" i="181"/>
  <c r="U38" i="181"/>
  <c r="Z17" i="172"/>
  <c r="Y38" i="172"/>
  <c r="Y40" i="172" s="1"/>
  <c r="Z38" i="168"/>
  <c r="X40" i="168"/>
  <c r="Z17" i="151"/>
  <c r="X38" i="151"/>
  <c r="Z17" i="150"/>
  <c r="X38" i="150"/>
  <c r="Z38" i="149"/>
  <c r="X40" i="149"/>
  <c r="Z40" i="149" s="1"/>
  <c r="I40" i="148"/>
  <c r="I40" i="147"/>
  <c r="J40" i="147" s="1"/>
  <c r="I40" i="146"/>
  <c r="I40" i="145"/>
  <c r="J40" i="145" s="1"/>
  <c r="C38" i="139"/>
  <c r="C40" i="139" s="1"/>
  <c r="K38" i="139"/>
  <c r="S38" i="139"/>
  <c r="Z17" i="136"/>
  <c r="H38" i="132"/>
  <c r="P38" i="132"/>
  <c r="X38" i="132"/>
  <c r="G38" i="130"/>
  <c r="G40" i="130" s="1"/>
  <c r="H39" i="130" s="1"/>
  <c r="H40" i="130" s="1"/>
  <c r="I39" i="130" s="1"/>
  <c r="I40" i="130" s="1"/>
  <c r="J40" i="130" s="1"/>
  <c r="O38" i="130"/>
  <c r="W38" i="130"/>
  <c r="G38" i="129"/>
  <c r="G40" i="129" s="1"/>
  <c r="H39" i="129" s="1"/>
  <c r="H40" i="129" s="1"/>
  <c r="I39" i="129" s="1"/>
  <c r="I40" i="129" s="1"/>
  <c r="J40" i="129" s="1"/>
  <c r="O38" i="129"/>
  <c r="W38" i="129"/>
  <c r="F38" i="128"/>
  <c r="F40" i="128" s="1"/>
  <c r="N38" i="128"/>
  <c r="V38" i="128"/>
  <c r="E38" i="127"/>
  <c r="E40" i="127" s="1"/>
  <c r="M38" i="127"/>
  <c r="U38" i="127"/>
  <c r="E38" i="126"/>
  <c r="E40" i="126" s="1"/>
  <c r="M38" i="126"/>
  <c r="U38" i="126"/>
  <c r="E38" i="125"/>
  <c r="E40" i="125" s="1"/>
  <c r="M38" i="125"/>
  <c r="U38" i="125"/>
  <c r="Z17" i="120"/>
  <c r="Z17" i="116"/>
  <c r="X38" i="116"/>
  <c r="Z17" i="115"/>
  <c r="X38" i="115"/>
  <c r="Z17" i="114"/>
  <c r="X38" i="114"/>
  <c r="Z38" i="113"/>
  <c r="X40" i="113"/>
  <c r="Z40" i="113" s="1"/>
  <c r="I40" i="112"/>
  <c r="J40" i="112" s="1"/>
  <c r="Z17" i="97"/>
  <c r="Z17" i="95"/>
  <c r="X38" i="95"/>
  <c r="Z17" i="94"/>
  <c r="X38" i="94"/>
  <c r="Z38" i="93"/>
  <c r="X40" i="93"/>
  <c r="Z40" i="93" s="1"/>
  <c r="I40" i="92"/>
  <c r="J40" i="92" s="1"/>
  <c r="Z17" i="80"/>
  <c r="X40" i="76"/>
  <c r="Z40" i="76" s="1"/>
  <c r="Z38" i="76"/>
  <c r="I40" i="75"/>
  <c r="I40" i="74"/>
  <c r="K39" i="74" s="1"/>
  <c r="I40" i="73"/>
  <c r="Z17" i="57"/>
  <c r="X40" i="55"/>
  <c r="Z17" i="54"/>
  <c r="X38" i="54"/>
  <c r="X40" i="54" s="1"/>
  <c r="Z17" i="53"/>
  <c r="X38" i="53"/>
  <c r="Z38" i="52"/>
  <c r="X40" i="52"/>
  <c r="Z40" i="52" s="1"/>
  <c r="I40" i="51"/>
  <c r="J40" i="51" s="1"/>
  <c r="I40" i="50"/>
  <c r="I40" i="49"/>
  <c r="K39" i="49" s="1"/>
  <c r="Z17" i="36"/>
  <c r="I38" i="35"/>
  <c r="Q38" i="35"/>
  <c r="Y38" i="35"/>
  <c r="Y40" i="35" s="1"/>
  <c r="I38" i="34"/>
  <c r="Q38" i="34"/>
  <c r="Y38" i="34"/>
  <c r="Y40" i="34" s="1"/>
  <c r="I38" i="33"/>
  <c r="Q38" i="33"/>
  <c r="Y38" i="33"/>
  <c r="Y40" i="33" s="1"/>
  <c r="X40" i="32"/>
  <c r="Z40" i="32" s="1"/>
  <c r="Z38" i="32"/>
  <c r="G38" i="30"/>
  <c r="G40" i="30" s="1"/>
  <c r="H39" i="30" s="1"/>
  <c r="H40" i="30" s="1"/>
  <c r="I39" i="30" s="1"/>
  <c r="I40" i="30" s="1"/>
  <c r="J40" i="30" s="1"/>
  <c r="O38" i="30"/>
  <c r="W38" i="30"/>
  <c r="G38" i="29"/>
  <c r="G40" i="29" s="1"/>
  <c r="H39" i="29" s="1"/>
  <c r="H40" i="29" s="1"/>
  <c r="I39" i="29" s="1"/>
  <c r="I40" i="29" s="1"/>
  <c r="O38" i="29"/>
  <c r="W38" i="29"/>
  <c r="G38" i="28"/>
  <c r="G40" i="28" s="1"/>
  <c r="H39" i="28" s="1"/>
  <c r="H40" i="28" s="1"/>
  <c r="I39" i="28" s="1"/>
  <c r="I40" i="28" s="1"/>
  <c r="O38" i="28"/>
  <c r="W38" i="28"/>
  <c r="G38" i="27"/>
  <c r="G40" i="27" s="1"/>
  <c r="H39" i="27" s="1"/>
  <c r="H40" i="27" s="1"/>
  <c r="I39" i="27" s="1"/>
  <c r="I40" i="27" s="1"/>
  <c r="O38" i="27"/>
  <c r="W38" i="27"/>
  <c r="G38" i="26"/>
  <c r="G40" i="26" s="1"/>
  <c r="H39" i="26" s="1"/>
  <c r="H40" i="26" s="1"/>
  <c r="I39" i="26" s="1"/>
  <c r="I40" i="26" s="1"/>
  <c r="O38" i="26"/>
  <c r="W38" i="26"/>
  <c r="G38" i="25"/>
  <c r="G40" i="25" s="1"/>
  <c r="H39" i="25" s="1"/>
  <c r="H40" i="25" s="1"/>
  <c r="I39" i="25" s="1"/>
  <c r="I40" i="25" s="1"/>
  <c r="J40" i="25" s="1"/>
  <c r="O38" i="25"/>
  <c r="W38" i="25"/>
  <c r="E38" i="22"/>
  <c r="E40" i="22" s="1"/>
  <c r="M38" i="22"/>
  <c r="U38" i="22"/>
  <c r="E38" i="21"/>
  <c r="E40" i="21" s="1"/>
  <c r="M38" i="21"/>
  <c r="U38" i="21"/>
  <c r="Z17" i="13"/>
  <c r="X40" i="8"/>
  <c r="Z40" i="8" s="1"/>
  <c r="Z38" i="8"/>
  <c r="H40" i="7"/>
  <c r="I39" i="7" s="1"/>
  <c r="H40" i="6"/>
  <c r="I39" i="6" s="1"/>
  <c r="H40" i="5"/>
  <c r="I39" i="5" s="1"/>
  <c r="Z27" i="238"/>
  <c r="Z27" i="234"/>
  <c r="Z27" i="188"/>
  <c r="Z36" i="54"/>
  <c r="Y38" i="209"/>
  <c r="X38" i="200"/>
  <c r="I40" i="214"/>
  <c r="J40" i="214" s="1"/>
  <c r="Z17" i="171"/>
  <c r="X38" i="171"/>
  <c r="Z17" i="170"/>
  <c r="X38" i="170"/>
  <c r="Z17" i="134"/>
  <c r="X38" i="134"/>
  <c r="Z38" i="96"/>
  <c r="X40" i="96"/>
  <c r="Z38" i="77"/>
  <c r="X40" i="77"/>
  <c r="Z40" i="77" s="1"/>
  <c r="I40" i="32"/>
  <c r="J40" i="32" s="1"/>
  <c r="Z17" i="11"/>
  <c r="X38" i="11"/>
  <c r="Z38" i="9"/>
  <c r="X40" i="9"/>
  <c r="Z40" i="9" s="1"/>
  <c r="Z17" i="257"/>
  <c r="Z17" i="255"/>
  <c r="Z17" i="254"/>
  <c r="Z17" i="252"/>
  <c r="Z17" i="251"/>
  <c r="X38" i="251"/>
  <c r="Z38" i="250"/>
  <c r="X40" i="250"/>
  <c r="Z40" i="250" s="1"/>
  <c r="Z17" i="236"/>
  <c r="H38" i="232"/>
  <c r="H40" i="232" s="1"/>
  <c r="I39" i="232" s="1"/>
  <c r="I40" i="232" s="1"/>
  <c r="P38" i="232"/>
  <c r="X38" i="232"/>
  <c r="H40" i="231"/>
  <c r="I39" i="231" s="1"/>
  <c r="I40" i="231" s="1"/>
  <c r="G38" i="230"/>
  <c r="G40" i="230" s="1"/>
  <c r="H39" i="230" s="1"/>
  <c r="H40" i="230" s="1"/>
  <c r="I39" i="230" s="1"/>
  <c r="I40" i="230" s="1"/>
  <c r="J40" i="230" s="1"/>
  <c r="O38" i="230"/>
  <c r="W38" i="230"/>
  <c r="H40" i="229"/>
  <c r="I39" i="229" s="1"/>
  <c r="I40" i="229" s="1"/>
  <c r="H40" i="228"/>
  <c r="I39" i="228" s="1"/>
  <c r="I40" i="228" s="1"/>
  <c r="E38" i="224"/>
  <c r="E40" i="224" s="1"/>
  <c r="M38" i="224"/>
  <c r="U38" i="224"/>
  <c r="D38" i="221"/>
  <c r="D40" i="221" s="1"/>
  <c r="L38" i="221"/>
  <c r="T38" i="221"/>
  <c r="D38" i="220"/>
  <c r="D40" i="220" s="1"/>
  <c r="L38" i="220"/>
  <c r="T38" i="220"/>
  <c r="C38" i="217"/>
  <c r="C40" i="217" s="1"/>
  <c r="K38" i="217"/>
  <c r="S38" i="217"/>
  <c r="Z17" i="216"/>
  <c r="Z17" i="215"/>
  <c r="Z17" i="211"/>
  <c r="X38" i="211"/>
  <c r="Z17" i="210"/>
  <c r="X38" i="210"/>
  <c r="H38" i="208"/>
  <c r="H40" i="208" s="1"/>
  <c r="I39" i="208" s="1"/>
  <c r="I40" i="208" s="1"/>
  <c r="P38" i="208"/>
  <c r="X38" i="208"/>
  <c r="H40" i="207"/>
  <c r="I39" i="207" s="1"/>
  <c r="I40" i="207" s="1"/>
  <c r="F38" i="205"/>
  <c r="F40" i="205" s="1"/>
  <c r="N38" i="205"/>
  <c r="V38" i="205"/>
  <c r="F38" i="204"/>
  <c r="F40" i="204" s="1"/>
  <c r="N38" i="204"/>
  <c r="V38" i="204"/>
  <c r="F38" i="203"/>
  <c r="F40" i="203" s="1"/>
  <c r="N38" i="203"/>
  <c r="V38" i="203"/>
  <c r="F38" i="202"/>
  <c r="F40" i="202" s="1"/>
  <c r="N38" i="202"/>
  <c r="V38" i="202"/>
  <c r="F38" i="201"/>
  <c r="F40" i="201" s="1"/>
  <c r="N38" i="201"/>
  <c r="V38" i="201"/>
  <c r="E38" i="200"/>
  <c r="E40" i="200" s="1"/>
  <c r="M38" i="200"/>
  <c r="U38" i="200"/>
  <c r="D38" i="198"/>
  <c r="D40" i="198" s="1"/>
  <c r="L38" i="198"/>
  <c r="T38" i="198"/>
  <c r="C38" i="196"/>
  <c r="C40" i="196" s="1"/>
  <c r="K38" i="196"/>
  <c r="S38" i="196"/>
  <c r="Z17" i="192"/>
  <c r="I38" i="191"/>
  <c r="Q38" i="191"/>
  <c r="Y38" i="191"/>
  <c r="Y40" i="191" s="1"/>
  <c r="X40" i="188"/>
  <c r="Z17" i="187"/>
  <c r="X38" i="187"/>
  <c r="Z17" i="186"/>
  <c r="X38" i="186"/>
  <c r="Z38" i="185"/>
  <c r="X40" i="185"/>
  <c r="Z40" i="185" s="1"/>
  <c r="H40" i="184"/>
  <c r="I39" i="184" s="1"/>
  <c r="I40" i="184" s="1"/>
  <c r="K39" i="184" s="1"/>
  <c r="E38" i="180"/>
  <c r="E40" i="180" s="1"/>
  <c r="M38" i="180"/>
  <c r="U38" i="180"/>
  <c r="E38" i="179"/>
  <c r="E40" i="179" s="1"/>
  <c r="M38" i="179"/>
  <c r="U38" i="179"/>
  <c r="E38" i="178"/>
  <c r="E40" i="178" s="1"/>
  <c r="M38" i="178"/>
  <c r="U38" i="178"/>
  <c r="E38" i="177"/>
  <c r="E40" i="177" s="1"/>
  <c r="M38" i="177"/>
  <c r="U38" i="177"/>
  <c r="D38" i="176"/>
  <c r="D40" i="176" s="1"/>
  <c r="L38" i="176"/>
  <c r="T38" i="176"/>
  <c r="C38" i="175"/>
  <c r="C40" i="175" s="1"/>
  <c r="K38" i="175"/>
  <c r="S38" i="175"/>
  <c r="C38" i="174"/>
  <c r="C40" i="174" s="1"/>
  <c r="K38" i="174"/>
  <c r="S38" i="174"/>
  <c r="C38" i="173"/>
  <c r="C40" i="173" s="1"/>
  <c r="K38" i="173"/>
  <c r="S38" i="173"/>
  <c r="Z17" i="169"/>
  <c r="Z40" i="168"/>
  <c r="Z17" i="167"/>
  <c r="X38" i="167"/>
  <c r="Z17" i="166"/>
  <c r="X38" i="166"/>
  <c r="X40" i="165"/>
  <c r="H40" i="164"/>
  <c r="I39" i="164" s="1"/>
  <c r="H40" i="163"/>
  <c r="I39" i="163" s="1"/>
  <c r="H40" i="162"/>
  <c r="I39" i="162" s="1"/>
  <c r="H40" i="161"/>
  <c r="I39" i="161" s="1"/>
  <c r="Z17" i="152"/>
  <c r="X40" i="148"/>
  <c r="Z17" i="147"/>
  <c r="X38" i="147"/>
  <c r="Z17" i="146"/>
  <c r="X38" i="146"/>
  <c r="Z38" i="145"/>
  <c r="X40" i="145"/>
  <c r="H40" i="144"/>
  <c r="I39" i="144" s="1"/>
  <c r="I40" i="144" s="1"/>
  <c r="J40" i="144" s="1"/>
  <c r="Z17" i="133"/>
  <c r="H38" i="131"/>
  <c r="H40" i="131" s="1"/>
  <c r="I39" i="131" s="1"/>
  <c r="I40" i="131" s="1"/>
  <c r="P38" i="131"/>
  <c r="Z17" i="131"/>
  <c r="X38" i="131"/>
  <c r="Z17" i="130"/>
  <c r="X38" i="130"/>
  <c r="X40" i="129"/>
  <c r="Z40" i="129" s="1"/>
  <c r="Z38" i="129"/>
  <c r="H40" i="128"/>
  <c r="I39" i="128" s="1"/>
  <c r="I40" i="128" s="1"/>
  <c r="J40" i="128" s="1"/>
  <c r="E38" i="124"/>
  <c r="E40" i="124" s="1"/>
  <c r="M38" i="124"/>
  <c r="U38" i="124"/>
  <c r="D38" i="122"/>
  <c r="D40" i="122" s="1"/>
  <c r="L38" i="122"/>
  <c r="T38" i="122"/>
  <c r="D38" i="121"/>
  <c r="D40" i="121" s="1"/>
  <c r="L38" i="121"/>
  <c r="T38" i="121"/>
  <c r="Z17" i="117"/>
  <c r="Z38" i="112"/>
  <c r="X40" i="112"/>
  <c r="Z40" i="112" s="1"/>
  <c r="H40" i="111"/>
  <c r="I39" i="111" s="1"/>
  <c r="I40" i="111" s="1"/>
  <c r="J40" i="111" s="1"/>
  <c r="H40" i="110"/>
  <c r="I39" i="110" s="1"/>
  <c r="I40" i="110" s="1"/>
  <c r="J40" i="110" s="1"/>
  <c r="H40" i="109"/>
  <c r="I39" i="109" s="1"/>
  <c r="I40" i="109" s="1"/>
  <c r="Z17" i="96"/>
  <c r="Z38" i="92"/>
  <c r="X40" i="92"/>
  <c r="Z40" i="92" s="1"/>
  <c r="H40" i="91"/>
  <c r="I39" i="91" s="1"/>
  <c r="I40" i="91" s="1"/>
  <c r="H40" i="90"/>
  <c r="I39" i="90" s="1"/>
  <c r="I40" i="90" s="1"/>
  <c r="J40" i="90" s="1"/>
  <c r="H40" i="89"/>
  <c r="I39" i="89" s="1"/>
  <c r="I40" i="89" s="1"/>
  <c r="Z17" i="77"/>
  <c r="Z17" i="75"/>
  <c r="X38" i="75"/>
  <c r="Z17" i="74"/>
  <c r="X38" i="74"/>
  <c r="X40" i="73"/>
  <c r="Z40" i="73" s="1"/>
  <c r="Z38" i="73"/>
  <c r="H40" i="72"/>
  <c r="I39" i="72" s="1"/>
  <c r="I40" i="72" s="1"/>
  <c r="J40" i="72" s="1"/>
  <c r="Z17" i="56"/>
  <c r="Z17" i="55"/>
  <c r="Y38" i="55"/>
  <c r="Y40" i="55" s="1"/>
  <c r="Z38" i="54"/>
  <c r="Y40" i="54"/>
  <c r="Z17" i="51"/>
  <c r="X38" i="51"/>
  <c r="Z17" i="50"/>
  <c r="X38" i="50"/>
  <c r="X40" i="49"/>
  <c r="Z40" i="49" s="1"/>
  <c r="Z38" i="49"/>
  <c r="H40" i="48"/>
  <c r="I39" i="48" s="1"/>
  <c r="I40" i="48" s="1"/>
  <c r="Z17" i="33"/>
  <c r="I38" i="32"/>
  <c r="Q38" i="32"/>
  <c r="Y38" i="32"/>
  <c r="Y40" i="32" s="1"/>
  <c r="H38" i="31"/>
  <c r="H40" i="31" s="1"/>
  <c r="I39" i="31" s="1"/>
  <c r="I40" i="31" s="1"/>
  <c r="P38" i="31"/>
  <c r="X38" i="31"/>
  <c r="Z17" i="30"/>
  <c r="X38" i="30"/>
  <c r="Z17" i="29"/>
  <c r="X38" i="29"/>
  <c r="Z17" i="28"/>
  <c r="X38" i="28"/>
  <c r="Z17" i="27"/>
  <c r="X38" i="27"/>
  <c r="Z17" i="26"/>
  <c r="X38" i="26"/>
  <c r="Z38" i="25"/>
  <c r="X40" i="25"/>
  <c r="Z40" i="25" s="1"/>
  <c r="G38" i="24"/>
  <c r="G40" i="24" s="1"/>
  <c r="H39" i="24" s="1"/>
  <c r="H40" i="24" s="1"/>
  <c r="I39" i="24" s="1"/>
  <c r="I40" i="24" s="1"/>
  <c r="O38" i="24"/>
  <c r="W38" i="24"/>
  <c r="F38" i="23"/>
  <c r="F40" i="23" s="1"/>
  <c r="N38" i="23"/>
  <c r="V38" i="23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C38" i="14"/>
  <c r="C40" i="14" s="1"/>
  <c r="K38" i="14"/>
  <c r="S38" i="14"/>
  <c r="C38" i="13"/>
  <c r="C40" i="13" s="1"/>
  <c r="K38" i="13"/>
  <c r="S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Z17" i="9"/>
  <c r="X40" i="7"/>
  <c r="Z40" i="7" s="1"/>
  <c r="Z17" i="6"/>
  <c r="X38" i="6"/>
  <c r="X40" i="5"/>
  <c r="H40" i="4"/>
  <c r="I39" i="4" s="1"/>
  <c r="H40" i="3"/>
  <c r="I39" i="3" s="1"/>
  <c r="H40" i="2"/>
  <c r="I39" i="2" s="1"/>
  <c r="I40" i="2" s="1"/>
  <c r="J40" i="2" s="1"/>
  <c r="Z27" i="209"/>
  <c r="Z36" i="203"/>
  <c r="Z17" i="239"/>
  <c r="X38" i="239"/>
  <c r="I40" i="213"/>
  <c r="Z38" i="192"/>
  <c r="X40" i="192"/>
  <c r="Z40" i="192" s="1"/>
  <c r="Z38" i="152"/>
  <c r="X40" i="152"/>
  <c r="Z40" i="152" s="1"/>
  <c r="H40" i="132"/>
  <c r="I39" i="132" s="1"/>
  <c r="I40" i="132" s="1"/>
  <c r="K39" i="132" s="1"/>
  <c r="Z17" i="119"/>
  <c r="X38" i="119"/>
  <c r="Z17" i="118"/>
  <c r="X38" i="118"/>
  <c r="Z17" i="231"/>
  <c r="X38" i="231"/>
  <c r="Z38" i="228"/>
  <c r="X40" i="228"/>
  <c r="Z40" i="228" s="1"/>
  <c r="I40" i="204"/>
  <c r="I40" i="202"/>
  <c r="S38" i="172"/>
  <c r="S38" i="171"/>
  <c r="C38" i="170"/>
  <c r="C40" i="170" s="1"/>
  <c r="K38" i="169"/>
  <c r="J38" i="168"/>
  <c r="R38" i="168"/>
  <c r="I38" i="166"/>
  <c r="I38" i="165"/>
  <c r="Z17" i="148"/>
  <c r="Y38" i="148"/>
  <c r="Y40" i="148" s="1"/>
  <c r="Z40" i="148" s="1"/>
  <c r="Z38" i="128"/>
  <c r="X40" i="128"/>
  <c r="Z40" i="128" s="1"/>
  <c r="E38" i="123"/>
  <c r="E40" i="123" s="1"/>
  <c r="M38" i="123"/>
  <c r="U38" i="123"/>
  <c r="D38" i="120"/>
  <c r="D40" i="120" s="1"/>
  <c r="L38" i="120"/>
  <c r="T38" i="120"/>
  <c r="C38" i="119"/>
  <c r="C40" i="119" s="1"/>
  <c r="K38" i="119"/>
  <c r="S38" i="119"/>
  <c r="C38" i="118"/>
  <c r="C40" i="118" s="1"/>
  <c r="K38" i="118"/>
  <c r="S38" i="118"/>
  <c r="C38" i="117"/>
  <c r="C40" i="117" s="1"/>
  <c r="K38" i="117"/>
  <c r="S38" i="117"/>
  <c r="Z17" i="111"/>
  <c r="X38" i="111"/>
  <c r="Z17" i="110"/>
  <c r="X38" i="110"/>
  <c r="Z38" i="109"/>
  <c r="X40" i="109"/>
  <c r="Z40" i="109" s="1"/>
  <c r="Z17" i="91"/>
  <c r="X38" i="91"/>
  <c r="Z17" i="90"/>
  <c r="X38" i="90"/>
  <c r="X40" i="89"/>
  <c r="Z40" i="89" s="1"/>
  <c r="Z38" i="89"/>
  <c r="Z38" i="72"/>
  <c r="X40" i="72"/>
  <c r="Z40" i="72" s="1"/>
  <c r="Z38" i="48"/>
  <c r="X40" i="48"/>
  <c r="Z40" i="48" s="1"/>
  <c r="Z17" i="31"/>
  <c r="Y38" i="31"/>
  <c r="Y40" i="31" s="1"/>
  <c r="X40" i="24"/>
  <c r="Z40" i="24" s="1"/>
  <c r="Z38" i="24"/>
  <c r="AA38" i="9"/>
  <c r="AA40" i="9" s="1"/>
  <c r="J38" i="8"/>
  <c r="R38" i="8"/>
  <c r="I38" i="7"/>
  <c r="Q38" i="7"/>
  <c r="Z17" i="7"/>
  <c r="Y38" i="7"/>
  <c r="Y40" i="7" s="1"/>
  <c r="I38" i="6"/>
  <c r="Q38" i="6"/>
  <c r="Y38" i="6"/>
  <c r="Y40" i="6" s="1"/>
  <c r="I38" i="5"/>
  <c r="Q38" i="5"/>
  <c r="Y38" i="5"/>
  <c r="Y40" i="5" s="1"/>
  <c r="Z17" i="4"/>
  <c r="X38" i="4"/>
  <c r="Z17" i="3"/>
  <c r="X38" i="3"/>
  <c r="Z17" i="2"/>
  <c r="X38" i="2"/>
  <c r="X38" i="253"/>
  <c r="X38" i="248"/>
  <c r="Z17" i="238"/>
  <c r="X38" i="238"/>
  <c r="Z38" i="236"/>
  <c r="X40" i="236"/>
  <c r="Z40" i="236" s="1"/>
  <c r="H40" i="190"/>
  <c r="I39" i="190" s="1"/>
  <c r="I40" i="190" s="1"/>
  <c r="J40" i="190" s="1"/>
  <c r="Z38" i="169"/>
  <c r="X40" i="169"/>
  <c r="Z40" i="169" s="1"/>
  <c r="Z38" i="56"/>
  <c r="X40" i="56"/>
  <c r="Z40" i="56" s="1"/>
  <c r="H40" i="248"/>
  <c r="I39" i="248" s="1"/>
  <c r="I40" i="248" s="1"/>
  <c r="I40" i="206"/>
  <c r="J40" i="206" s="1"/>
  <c r="I40" i="203"/>
  <c r="K39" i="203" s="1"/>
  <c r="AA38" i="169"/>
  <c r="AA40" i="169" s="1"/>
  <c r="I38" i="167"/>
  <c r="Y38" i="166"/>
  <c r="Y40" i="166" s="1"/>
  <c r="Z17" i="162"/>
  <c r="X38" i="162"/>
  <c r="H40" i="246"/>
  <c r="I39" i="246" s="1"/>
  <c r="Z17" i="227"/>
  <c r="X38" i="227"/>
  <c r="Z17" i="226"/>
  <c r="X38" i="226"/>
  <c r="Z38" i="225"/>
  <c r="X40" i="225"/>
  <c r="Z40" i="225" s="1"/>
  <c r="Z17" i="208"/>
  <c r="Z17" i="206"/>
  <c r="X38" i="206"/>
  <c r="Z17" i="205"/>
  <c r="X38" i="205"/>
  <c r="X40" i="204"/>
  <c r="Z17" i="203"/>
  <c r="X38" i="203"/>
  <c r="Z17" i="202"/>
  <c r="X38" i="202"/>
  <c r="X40" i="201"/>
  <c r="Z40" i="201" s="1"/>
  <c r="Z38" i="201"/>
  <c r="H40" i="200"/>
  <c r="I39" i="200" s="1"/>
  <c r="I40" i="200" s="1"/>
  <c r="J40" i="200" s="1"/>
  <c r="Z17" i="183"/>
  <c r="X38" i="183"/>
  <c r="Z17" i="182"/>
  <c r="X38" i="182"/>
  <c r="Z38" i="181"/>
  <c r="X40" i="181"/>
  <c r="Z40" i="181" s="1"/>
  <c r="I38" i="164"/>
  <c r="Q38" i="164"/>
  <c r="Z17" i="164"/>
  <c r="Y38" i="164"/>
  <c r="Y40" i="164" s="1"/>
  <c r="I38" i="163"/>
  <c r="Q38" i="163"/>
  <c r="Y38" i="163"/>
  <c r="Y40" i="163" s="1"/>
  <c r="I38" i="162"/>
  <c r="Q38" i="162"/>
  <c r="Y38" i="162"/>
  <c r="Y40" i="162" s="1"/>
  <c r="I38" i="161"/>
  <c r="Q38" i="161"/>
  <c r="Y38" i="161"/>
  <c r="Y40" i="161" s="1"/>
  <c r="X40" i="160"/>
  <c r="H40" i="159"/>
  <c r="I39" i="159" s="1"/>
  <c r="I40" i="159" s="1"/>
  <c r="K39" i="159" s="1"/>
  <c r="H40" i="157"/>
  <c r="I39" i="157" s="1"/>
  <c r="I40" i="157" s="1"/>
  <c r="J40" i="157" s="1"/>
  <c r="Z17" i="145"/>
  <c r="Z38" i="144"/>
  <c r="Y40" i="144"/>
  <c r="Z40" i="144" s="1"/>
  <c r="Z17" i="143"/>
  <c r="X38" i="143"/>
  <c r="Z17" i="142"/>
  <c r="X38" i="142"/>
  <c r="Z38" i="141"/>
  <c r="X40" i="141"/>
  <c r="Z40" i="141" s="1"/>
  <c r="Z17" i="127"/>
  <c r="X38" i="127"/>
  <c r="Z17" i="126"/>
  <c r="X38" i="126"/>
  <c r="Z38" i="125"/>
  <c r="X40" i="125"/>
  <c r="Z40" i="125" s="1"/>
  <c r="C38" i="116"/>
  <c r="C40" i="116" s="1"/>
  <c r="K38" i="116"/>
  <c r="S38" i="116"/>
  <c r="C38" i="115"/>
  <c r="C40" i="115" s="1"/>
  <c r="K38" i="115"/>
  <c r="S38" i="115"/>
  <c r="C38" i="114"/>
  <c r="C40" i="114" s="1"/>
  <c r="K38" i="114"/>
  <c r="S38" i="114"/>
  <c r="C38" i="113"/>
  <c r="C40" i="113" s="1"/>
  <c r="K38" i="113"/>
  <c r="S38" i="113"/>
  <c r="Z17" i="112"/>
  <c r="Z38" i="108"/>
  <c r="X40" i="108"/>
  <c r="Z40" i="108" s="1"/>
  <c r="Z38" i="88"/>
  <c r="X40" i="88"/>
  <c r="Z40" i="88" s="1"/>
  <c r="Z17" i="71"/>
  <c r="X38" i="71"/>
  <c r="Z17" i="70"/>
  <c r="X38" i="70"/>
  <c r="X40" i="70" s="1"/>
  <c r="Z17" i="69"/>
  <c r="X38" i="69"/>
  <c r="Z17" i="68"/>
  <c r="X38" i="68"/>
  <c r="Z17" i="67"/>
  <c r="X38" i="67"/>
  <c r="X40" i="67" s="1"/>
  <c r="Z17" i="66"/>
  <c r="X38" i="66"/>
  <c r="Z38" i="65"/>
  <c r="X40" i="65"/>
  <c r="Z40" i="65" s="1"/>
  <c r="Z17" i="47"/>
  <c r="X38" i="47"/>
  <c r="Z17" i="46"/>
  <c r="X38" i="46"/>
  <c r="Z17" i="45"/>
  <c r="X38" i="45"/>
  <c r="Z17" i="44"/>
  <c r="X38" i="44"/>
  <c r="Z17" i="43"/>
  <c r="X38" i="43"/>
  <c r="Z17" i="42"/>
  <c r="X38" i="42"/>
  <c r="Z38" i="41"/>
  <c r="X40" i="41"/>
  <c r="Z40" i="41" s="1"/>
  <c r="Z17" i="23"/>
  <c r="X38" i="23"/>
  <c r="Z17" i="22"/>
  <c r="X38" i="22"/>
  <c r="X40" i="21"/>
  <c r="Z40" i="21" s="1"/>
  <c r="Z38" i="21"/>
  <c r="Z17" i="5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Z27" i="179"/>
  <c r="X38" i="247"/>
  <c r="Y40" i="219"/>
  <c r="X40" i="172"/>
  <c r="Z38" i="172"/>
  <c r="Z17" i="79"/>
  <c r="X38" i="79"/>
  <c r="Z17" i="78"/>
  <c r="X38" i="78"/>
  <c r="Z38" i="33"/>
  <c r="X40" i="33"/>
  <c r="Z40" i="33" s="1"/>
  <c r="Z17" i="188"/>
  <c r="Y38" i="188"/>
  <c r="Y40" i="188" s="1"/>
  <c r="K38" i="170"/>
  <c r="C38" i="169"/>
  <c r="C40" i="169" s="1"/>
  <c r="Y38" i="167"/>
  <c r="Y40" i="167" s="1"/>
  <c r="Y38" i="165"/>
  <c r="Y40" i="165" s="1"/>
  <c r="X40" i="164"/>
  <c r="Z38" i="164"/>
  <c r="Z17" i="163"/>
  <c r="X38" i="163"/>
  <c r="Z17" i="232"/>
  <c r="D38" i="256"/>
  <c r="D40" i="256" s="1"/>
  <c r="T38" i="256"/>
  <c r="K38" i="251"/>
  <c r="C38" i="250"/>
  <c r="C40" i="250" s="1"/>
  <c r="Z38" i="245"/>
  <c r="X40" i="245"/>
  <c r="Z40" i="245" s="1"/>
  <c r="Z17" i="228"/>
  <c r="Z38" i="224"/>
  <c r="X40" i="224"/>
  <c r="Z40" i="224" s="1"/>
  <c r="Z17" i="207"/>
  <c r="Z17" i="204"/>
  <c r="H40" i="199"/>
  <c r="I39" i="199" s="1"/>
  <c r="I40" i="199" s="1"/>
  <c r="H40" i="198"/>
  <c r="I39" i="198" s="1"/>
  <c r="I40" i="198" s="1"/>
  <c r="J40" i="198" s="1"/>
  <c r="Z17" i="184"/>
  <c r="X40" i="180"/>
  <c r="Z17" i="179"/>
  <c r="X38" i="179"/>
  <c r="Z17" i="178"/>
  <c r="X38" i="178"/>
  <c r="X40" i="177"/>
  <c r="Z40" i="177" s="1"/>
  <c r="Z38" i="177"/>
  <c r="Z17" i="161"/>
  <c r="I38" i="160"/>
  <c r="I40" i="160" s="1"/>
  <c r="J40" i="160" s="1"/>
  <c r="Q38" i="160"/>
  <c r="Y38" i="160"/>
  <c r="Y40" i="160" s="1"/>
  <c r="H38" i="159"/>
  <c r="P38" i="159"/>
  <c r="Z17" i="159"/>
  <c r="X38" i="159"/>
  <c r="H38" i="158"/>
  <c r="H40" i="158" s="1"/>
  <c r="I39" i="158" s="1"/>
  <c r="I40" i="158" s="1"/>
  <c r="P38" i="158"/>
  <c r="Z17" i="158"/>
  <c r="X38" i="158"/>
  <c r="X40" i="158" s="1"/>
  <c r="H38" i="157"/>
  <c r="P38" i="157"/>
  <c r="X38" i="157"/>
  <c r="Z17" i="144"/>
  <c r="Z38" i="140"/>
  <c r="X40" i="140"/>
  <c r="Z40" i="140" s="1"/>
  <c r="Z17" i="128"/>
  <c r="Z38" i="124"/>
  <c r="X40" i="124"/>
  <c r="Z40" i="124" s="1"/>
  <c r="C38" i="112"/>
  <c r="C40" i="112" s="1"/>
  <c r="K38" i="112"/>
  <c r="S38" i="112"/>
  <c r="AA38" i="112"/>
  <c r="AA40" i="112" s="1"/>
  <c r="J38" i="111"/>
  <c r="R38" i="111"/>
  <c r="AA38" i="111"/>
  <c r="AA40" i="111" s="1"/>
  <c r="J38" i="110"/>
  <c r="R38" i="110"/>
  <c r="AA38" i="110"/>
  <c r="AA40" i="110" s="1"/>
  <c r="J38" i="109"/>
  <c r="R38" i="109"/>
  <c r="Z17" i="109"/>
  <c r="Z17" i="107"/>
  <c r="X38" i="107"/>
  <c r="Z17" i="106"/>
  <c r="X38" i="106"/>
  <c r="Z38" i="105"/>
  <c r="X40" i="105"/>
  <c r="Z40" i="105" s="1"/>
  <c r="Z17" i="89"/>
  <c r="Z17" i="87"/>
  <c r="X38" i="87"/>
  <c r="Z17" i="86"/>
  <c r="X38" i="86"/>
  <c r="Z38" i="85"/>
  <c r="X40" i="85"/>
  <c r="Z40" i="85" s="1"/>
  <c r="G38" i="81"/>
  <c r="G40" i="81" s="1"/>
  <c r="H39" i="81" s="1"/>
  <c r="H40" i="81" s="1"/>
  <c r="I39" i="81" s="1"/>
  <c r="I40" i="81" s="1"/>
  <c r="O38" i="81"/>
  <c r="W38" i="81"/>
  <c r="F38" i="80"/>
  <c r="F40" i="80" s="1"/>
  <c r="N38" i="80"/>
  <c r="V38" i="80"/>
  <c r="E38" i="79"/>
  <c r="E40" i="79" s="1"/>
  <c r="M38" i="79"/>
  <c r="U38" i="79"/>
  <c r="E38" i="78"/>
  <c r="E40" i="78" s="1"/>
  <c r="M38" i="78"/>
  <c r="U38" i="78"/>
  <c r="E38" i="77"/>
  <c r="E40" i="77" s="1"/>
  <c r="M38" i="77"/>
  <c r="U38" i="77"/>
  <c r="Z17" i="72"/>
  <c r="Z38" i="70"/>
  <c r="Y40" i="70"/>
  <c r="Z38" i="67"/>
  <c r="Y40" i="67"/>
  <c r="X40" i="64"/>
  <c r="G38" i="62"/>
  <c r="G40" i="62" s="1"/>
  <c r="H39" i="62" s="1"/>
  <c r="H40" i="62" s="1"/>
  <c r="I39" i="62" s="1"/>
  <c r="I40" i="62" s="1"/>
  <c r="O38" i="62"/>
  <c r="W38" i="62"/>
  <c r="G38" i="61"/>
  <c r="G40" i="61" s="1"/>
  <c r="H39" i="61" s="1"/>
  <c r="H40" i="61" s="1"/>
  <c r="I39" i="61" s="1"/>
  <c r="I40" i="61" s="1"/>
  <c r="O38" i="61"/>
  <c r="W38" i="61"/>
  <c r="Z17" i="48"/>
  <c r="Z38" i="40"/>
  <c r="X40" i="40"/>
  <c r="Z40" i="40" s="1"/>
  <c r="I40" i="39"/>
  <c r="J40" i="39" s="1"/>
  <c r="Z17" i="24"/>
  <c r="Z17" i="20"/>
  <c r="X38" i="20"/>
  <c r="Z17" i="19"/>
  <c r="X38" i="19"/>
  <c r="Z17" i="18"/>
  <c r="X38" i="18"/>
  <c r="Z17" i="17"/>
  <c r="X38" i="17"/>
  <c r="X40" i="16"/>
  <c r="Z40" i="16" s="1"/>
  <c r="Z38" i="16"/>
  <c r="Z27" i="141"/>
  <c r="Z27" i="113"/>
  <c r="Z27" i="47"/>
  <c r="Z27" i="46"/>
  <c r="Z27" i="45"/>
  <c r="Z27" i="43"/>
  <c r="X38" i="252"/>
  <c r="X38" i="246"/>
  <c r="Y38" i="215"/>
  <c r="Y40" i="215" s="1"/>
  <c r="Y38" i="204"/>
  <c r="Y40" i="204" s="1"/>
  <c r="H40" i="234"/>
  <c r="I39" i="234" s="1"/>
  <c r="I40" i="234" s="1"/>
  <c r="K39" i="234" s="1"/>
  <c r="H40" i="191"/>
  <c r="I39" i="191" s="1"/>
  <c r="I40" i="191" s="1"/>
  <c r="J40" i="191" s="1"/>
  <c r="W38" i="189"/>
  <c r="Z38" i="136"/>
  <c r="Y40" i="136"/>
  <c r="Z38" i="117"/>
  <c r="X40" i="117"/>
  <c r="Z40" i="117" s="1"/>
  <c r="Z17" i="34"/>
  <c r="X38" i="34"/>
  <c r="Z17" i="12"/>
  <c r="X38" i="12"/>
  <c r="Z17" i="10"/>
  <c r="X38" i="10"/>
  <c r="Z17" i="230"/>
  <c r="X38" i="230"/>
  <c r="Z17" i="229"/>
  <c r="X38" i="229"/>
  <c r="Z38" i="207"/>
  <c r="X40" i="207"/>
  <c r="Z40" i="207" s="1"/>
  <c r="I40" i="205"/>
  <c r="I40" i="201"/>
  <c r="Z38" i="184"/>
  <c r="X40" i="184"/>
  <c r="Z40" i="184" s="1"/>
  <c r="C38" i="172"/>
  <c r="C40" i="172" s="1"/>
  <c r="C38" i="171"/>
  <c r="C40" i="171" s="1"/>
  <c r="S38" i="170"/>
  <c r="Q38" i="166"/>
  <c r="Q38" i="165"/>
  <c r="X40" i="161"/>
  <c r="H40" i="247"/>
  <c r="I39" i="247" s="1"/>
  <c r="C38" i="251"/>
  <c r="C40" i="251" s="1"/>
  <c r="K38" i="250"/>
  <c r="I40" i="241"/>
  <c r="J40" i="241" s="1"/>
  <c r="C38" i="249"/>
  <c r="C40" i="249" s="1"/>
  <c r="K38" i="249"/>
  <c r="S38" i="249"/>
  <c r="AA38" i="249"/>
  <c r="AA40" i="249" s="1"/>
  <c r="J38" i="248"/>
  <c r="R38" i="248"/>
  <c r="I38" i="247"/>
  <c r="Q38" i="247"/>
  <c r="Y38" i="247"/>
  <c r="Y40" i="247" s="1"/>
  <c r="I38" i="246"/>
  <c r="Q38" i="246"/>
  <c r="Y38" i="246"/>
  <c r="Y40" i="246" s="1"/>
  <c r="I38" i="245"/>
  <c r="I40" i="245" s="1"/>
  <c r="J40" i="245" s="1"/>
  <c r="Q38" i="245"/>
  <c r="Y38" i="245"/>
  <c r="Y40" i="245" s="1"/>
  <c r="Z17" i="244"/>
  <c r="X38" i="244"/>
  <c r="Z17" i="243"/>
  <c r="X38" i="243"/>
  <c r="Z17" i="242"/>
  <c r="X38" i="242"/>
  <c r="Z38" i="241"/>
  <c r="X40" i="241"/>
  <c r="Z17" i="225"/>
  <c r="Z17" i="223"/>
  <c r="X38" i="223"/>
  <c r="Z17" i="222"/>
  <c r="X38" i="222"/>
  <c r="Z17" i="221"/>
  <c r="X38" i="221"/>
  <c r="Z38" i="220"/>
  <c r="X40" i="220"/>
  <c r="Z40" i="220" s="1"/>
  <c r="I40" i="219"/>
  <c r="H40" i="218"/>
  <c r="I39" i="218" s="1"/>
  <c r="I40" i="218" s="1"/>
  <c r="H40" i="217"/>
  <c r="I39" i="217" s="1"/>
  <c r="I40" i="217" s="1"/>
  <c r="Z17" i="201"/>
  <c r="Z17" i="198"/>
  <c r="Z38" i="197"/>
  <c r="X40" i="197"/>
  <c r="Z40" i="197" s="1"/>
  <c r="I40" i="195"/>
  <c r="I40" i="194"/>
  <c r="H40" i="193"/>
  <c r="I39" i="193" s="1"/>
  <c r="I40" i="193" s="1"/>
  <c r="Z17" i="181"/>
  <c r="Z17" i="180"/>
  <c r="Y38" i="180"/>
  <c r="Y40" i="180" s="1"/>
  <c r="Z40" i="180" s="1"/>
  <c r="Z38" i="176"/>
  <c r="X40" i="176"/>
  <c r="Z40" i="176" s="1"/>
  <c r="I40" i="175"/>
  <c r="I40" i="174"/>
  <c r="I40" i="173"/>
  <c r="Z17" i="160"/>
  <c r="Y40" i="158"/>
  <c r="H38" i="156"/>
  <c r="H40" i="156" s="1"/>
  <c r="I39" i="156" s="1"/>
  <c r="I40" i="156" s="1"/>
  <c r="P38" i="156"/>
  <c r="X38" i="156"/>
  <c r="G38" i="154"/>
  <c r="G40" i="154" s="1"/>
  <c r="H39" i="154" s="1"/>
  <c r="H40" i="154" s="1"/>
  <c r="I39" i="154" s="1"/>
  <c r="I40" i="154" s="1"/>
  <c r="O38" i="154"/>
  <c r="W38" i="154"/>
  <c r="G38" i="153"/>
  <c r="G40" i="153" s="1"/>
  <c r="H39" i="153" s="1"/>
  <c r="H40" i="153" s="1"/>
  <c r="I39" i="153" s="1"/>
  <c r="I40" i="153" s="1"/>
  <c r="J40" i="153" s="1"/>
  <c r="O38" i="153"/>
  <c r="W38" i="153"/>
  <c r="E38" i="150"/>
  <c r="E40" i="150" s="1"/>
  <c r="M38" i="150"/>
  <c r="U38" i="150"/>
  <c r="E38" i="149"/>
  <c r="E40" i="149" s="1"/>
  <c r="M38" i="149"/>
  <c r="U38" i="149"/>
  <c r="D38" i="146"/>
  <c r="D40" i="146" s="1"/>
  <c r="L38" i="146"/>
  <c r="T38" i="146"/>
  <c r="D38" i="145"/>
  <c r="D40" i="145" s="1"/>
  <c r="L38" i="145"/>
  <c r="T38" i="145"/>
  <c r="Z17" i="141"/>
  <c r="Z17" i="139"/>
  <c r="X38" i="139"/>
  <c r="Z17" i="138"/>
  <c r="X38" i="138"/>
  <c r="X40" i="137"/>
  <c r="Z40" i="137" s="1"/>
  <c r="Z38" i="137"/>
  <c r="I40" i="136"/>
  <c r="J40" i="136" s="1"/>
  <c r="Z17" i="125"/>
  <c r="Z17" i="123"/>
  <c r="X38" i="123"/>
  <c r="Z17" i="122"/>
  <c r="X38" i="122"/>
  <c r="Z38" i="121"/>
  <c r="X40" i="121"/>
  <c r="Z40" i="121" s="1"/>
  <c r="H40" i="120"/>
  <c r="I39" i="120" s="1"/>
  <c r="I40" i="120" s="1"/>
  <c r="J40" i="120" s="1"/>
  <c r="AA38" i="109"/>
  <c r="AA40" i="109" s="1"/>
  <c r="J38" i="108"/>
  <c r="R38" i="108"/>
  <c r="Z17" i="108"/>
  <c r="Z38" i="104"/>
  <c r="X40" i="104"/>
  <c r="Z40" i="104" s="1"/>
  <c r="G38" i="98"/>
  <c r="G40" i="98" s="1"/>
  <c r="H39" i="98" s="1"/>
  <c r="H40" i="98" s="1"/>
  <c r="I39" i="98" s="1"/>
  <c r="I40" i="98" s="1"/>
  <c r="J40" i="98" s="1"/>
  <c r="O38" i="98"/>
  <c r="W38" i="98"/>
  <c r="G38" i="97"/>
  <c r="G40" i="97" s="1"/>
  <c r="H39" i="97" s="1"/>
  <c r="H40" i="97" s="1"/>
  <c r="I39" i="97" s="1"/>
  <c r="I40" i="97" s="1"/>
  <c r="J40" i="97" s="1"/>
  <c r="O38" i="97"/>
  <c r="W38" i="97"/>
  <c r="F38" i="96"/>
  <c r="F40" i="96" s="1"/>
  <c r="N38" i="96"/>
  <c r="V38" i="96"/>
  <c r="E38" i="95"/>
  <c r="E40" i="95" s="1"/>
  <c r="M38" i="95"/>
  <c r="U38" i="95"/>
  <c r="E38" i="94"/>
  <c r="E40" i="94" s="1"/>
  <c r="M38" i="94"/>
  <c r="U38" i="94"/>
  <c r="E38" i="93"/>
  <c r="E40" i="93" s="1"/>
  <c r="M38" i="93"/>
  <c r="U38" i="93"/>
  <c r="C38" i="89"/>
  <c r="C40" i="89" s="1"/>
  <c r="K38" i="89"/>
  <c r="S38" i="89"/>
  <c r="AA38" i="89"/>
  <c r="AA40" i="89" s="1"/>
  <c r="J38" i="88"/>
  <c r="R38" i="88"/>
  <c r="Z17" i="88"/>
  <c r="I38" i="87"/>
  <c r="I40" i="87" s="1"/>
  <c r="Q38" i="87"/>
  <c r="Y38" i="87"/>
  <c r="Y40" i="87" s="1"/>
  <c r="I38" i="86"/>
  <c r="I40" i="86" s="1"/>
  <c r="Q38" i="86"/>
  <c r="Y38" i="86"/>
  <c r="Y40" i="86" s="1"/>
  <c r="I38" i="85"/>
  <c r="I40" i="85" s="1"/>
  <c r="Q38" i="85"/>
  <c r="Y38" i="85"/>
  <c r="Y40" i="85" s="1"/>
  <c r="Z17" i="84"/>
  <c r="X38" i="84"/>
  <c r="Z17" i="83"/>
  <c r="X38" i="83"/>
  <c r="H38" i="82"/>
  <c r="H40" i="82" s="1"/>
  <c r="I39" i="82" s="1"/>
  <c r="I40" i="82" s="1"/>
  <c r="P38" i="82"/>
  <c r="Z17" i="82"/>
  <c r="X38" i="82"/>
  <c r="Z38" i="81"/>
  <c r="X40" i="81"/>
  <c r="Z40" i="81" s="1"/>
  <c r="I40" i="80"/>
  <c r="J40" i="80" s="1"/>
  <c r="E38" i="76"/>
  <c r="E40" i="76" s="1"/>
  <c r="M38" i="76"/>
  <c r="U38" i="76"/>
  <c r="D38" i="74"/>
  <c r="D40" i="74" s="1"/>
  <c r="L38" i="74"/>
  <c r="T38" i="74"/>
  <c r="D38" i="73"/>
  <c r="D40" i="73" s="1"/>
  <c r="L38" i="73"/>
  <c r="T38" i="73"/>
  <c r="C38" i="72"/>
  <c r="C40" i="72" s="1"/>
  <c r="K38" i="72"/>
  <c r="S38" i="72"/>
  <c r="AA38" i="72"/>
  <c r="AA40" i="72" s="1"/>
  <c r="J38" i="71"/>
  <c r="R38" i="71"/>
  <c r="AA38" i="71"/>
  <c r="AA40" i="71" s="1"/>
  <c r="J38" i="70"/>
  <c r="R38" i="70"/>
  <c r="AA38" i="70"/>
  <c r="AA40" i="70" s="1"/>
  <c r="J38" i="69"/>
  <c r="R38" i="69"/>
  <c r="AA38" i="69"/>
  <c r="AA40" i="69" s="1"/>
  <c r="J38" i="68"/>
  <c r="R38" i="68"/>
  <c r="AA38" i="68"/>
  <c r="AA40" i="68" s="1"/>
  <c r="J38" i="67"/>
  <c r="R38" i="67"/>
  <c r="AA38" i="67"/>
  <c r="AA40" i="67" s="1"/>
  <c r="J38" i="66"/>
  <c r="R38" i="66"/>
  <c r="AA38" i="66"/>
  <c r="AA40" i="66" s="1"/>
  <c r="J38" i="65"/>
  <c r="R38" i="65"/>
  <c r="Z17" i="65"/>
  <c r="I38" i="64"/>
  <c r="I40" i="64" s="1"/>
  <c r="Q38" i="64"/>
  <c r="Y38" i="64"/>
  <c r="Y40" i="64" s="1"/>
  <c r="H38" i="63"/>
  <c r="H40" i="63" s="1"/>
  <c r="I39" i="63" s="1"/>
  <c r="I40" i="63" s="1"/>
  <c r="P38" i="63"/>
  <c r="Z17" i="63"/>
  <c r="X38" i="63"/>
  <c r="Z17" i="62"/>
  <c r="X38" i="62"/>
  <c r="Z38" i="61"/>
  <c r="X40" i="61"/>
  <c r="Z40" i="61" s="1"/>
  <c r="G38" i="60"/>
  <c r="G40" i="60" s="1"/>
  <c r="H39" i="60" s="1"/>
  <c r="H40" i="60" s="1"/>
  <c r="I39" i="60" s="1"/>
  <c r="I40" i="60" s="1"/>
  <c r="O38" i="60"/>
  <c r="W38" i="60"/>
  <c r="G38" i="59"/>
  <c r="G40" i="59" s="1"/>
  <c r="H39" i="59" s="1"/>
  <c r="H40" i="59" s="1"/>
  <c r="I39" i="59" s="1"/>
  <c r="I40" i="59" s="1"/>
  <c r="O38" i="59"/>
  <c r="W38" i="59"/>
  <c r="G38" i="58"/>
  <c r="G40" i="58" s="1"/>
  <c r="H39" i="58" s="1"/>
  <c r="H40" i="58" s="1"/>
  <c r="I39" i="58" s="1"/>
  <c r="I40" i="58" s="1"/>
  <c r="J40" i="58" s="1"/>
  <c r="O38" i="58"/>
  <c r="W38" i="58"/>
  <c r="G38" i="57"/>
  <c r="G40" i="57" s="1"/>
  <c r="H39" i="57" s="1"/>
  <c r="H40" i="57" s="1"/>
  <c r="I39" i="57" s="1"/>
  <c r="I40" i="57" s="1"/>
  <c r="J40" i="57" s="1"/>
  <c r="O38" i="57"/>
  <c r="W38" i="57"/>
  <c r="F38" i="56"/>
  <c r="F40" i="56" s="1"/>
  <c r="N38" i="56"/>
  <c r="V38" i="56"/>
  <c r="E38" i="55"/>
  <c r="E40" i="55" s="1"/>
  <c r="M38" i="55"/>
  <c r="U38" i="55"/>
  <c r="E38" i="54"/>
  <c r="E40" i="54" s="1"/>
  <c r="M38" i="54"/>
  <c r="U38" i="54"/>
  <c r="E38" i="53"/>
  <c r="E40" i="53" s="1"/>
  <c r="M38" i="53"/>
  <c r="U38" i="53"/>
  <c r="E38" i="52"/>
  <c r="E40" i="52" s="1"/>
  <c r="M38" i="52"/>
  <c r="U38" i="52"/>
  <c r="D38" i="49"/>
  <c r="D40" i="49" s="1"/>
  <c r="L38" i="49"/>
  <c r="T38" i="49"/>
  <c r="AA38" i="42"/>
  <c r="AA40" i="42" s="1"/>
  <c r="J38" i="41"/>
  <c r="R38" i="41"/>
  <c r="Z17" i="41"/>
  <c r="Z17" i="39"/>
  <c r="X38" i="39"/>
  <c r="Z17" i="38"/>
  <c r="X38" i="38"/>
  <c r="Z38" i="37"/>
  <c r="X40" i="37"/>
  <c r="Z40" i="37" s="1"/>
  <c r="H40" i="36"/>
  <c r="I39" i="36" s="1"/>
  <c r="I40" i="36" s="1"/>
  <c r="J40" i="36" s="1"/>
  <c r="Z17" i="21"/>
  <c r="X40" i="15"/>
  <c r="Z40" i="15" s="1"/>
  <c r="Z38" i="15"/>
  <c r="H40" i="14"/>
  <c r="I39" i="14" s="1"/>
  <c r="I40" i="14" s="1"/>
  <c r="K39" i="14" s="1"/>
  <c r="H40" i="13"/>
  <c r="I39" i="13" s="1"/>
  <c r="I40" i="13" s="1"/>
  <c r="Z27" i="251"/>
  <c r="Z27" i="223"/>
  <c r="Z27" i="199"/>
  <c r="Z27" i="198"/>
  <c r="Z27" i="197"/>
  <c r="Z27" i="196"/>
  <c r="Z27" i="138"/>
  <c r="Z27" i="111"/>
  <c r="Z27" i="71"/>
  <c r="Z27" i="70"/>
  <c r="Z27" i="41"/>
  <c r="Z17" i="237"/>
  <c r="X38" i="237"/>
  <c r="I40" i="215"/>
  <c r="I40" i="212"/>
  <c r="J40" i="212" s="1"/>
  <c r="Z17" i="196"/>
  <c r="Y38" i="196"/>
  <c r="Y40" i="196" s="1"/>
  <c r="Z17" i="60"/>
  <c r="Y38" i="60"/>
  <c r="Y40" i="60" s="1"/>
  <c r="Z17" i="35"/>
  <c r="X38" i="35"/>
  <c r="X40" i="249"/>
  <c r="Z40" i="249" s="1"/>
  <c r="Z38" i="249"/>
  <c r="K38" i="172"/>
  <c r="K38" i="171"/>
  <c r="S38" i="169"/>
  <c r="Q38" i="167"/>
  <c r="L38" i="256"/>
  <c r="S38" i="251"/>
  <c r="S38" i="250"/>
  <c r="Z17" i="249"/>
  <c r="I40" i="243"/>
  <c r="Z17" i="1"/>
  <c r="Z17" i="245"/>
  <c r="I38" i="244"/>
  <c r="I40" i="244" s="1"/>
  <c r="Q38" i="244"/>
  <c r="Y38" i="244"/>
  <c r="Y40" i="244" s="1"/>
  <c r="I38" i="243"/>
  <c r="Q38" i="243"/>
  <c r="Y38" i="243"/>
  <c r="Y40" i="243" s="1"/>
  <c r="I38" i="242"/>
  <c r="I40" i="242" s="1"/>
  <c r="Q38" i="242"/>
  <c r="Y38" i="242"/>
  <c r="Y40" i="242" s="1"/>
  <c r="I38" i="241"/>
  <c r="Q38" i="241"/>
  <c r="Y38" i="241"/>
  <c r="Y40" i="241" s="1"/>
  <c r="H38" i="240"/>
  <c r="H40" i="240" s="1"/>
  <c r="I39" i="240" s="1"/>
  <c r="I40" i="240" s="1"/>
  <c r="P38" i="240"/>
  <c r="X38" i="240"/>
  <c r="G38" i="239"/>
  <c r="G40" i="239" s="1"/>
  <c r="H39" i="239" s="1"/>
  <c r="H40" i="239" s="1"/>
  <c r="I39" i="239" s="1"/>
  <c r="I40" i="239" s="1"/>
  <c r="K39" i="239" s="1"/>
  <c r="O38" i="239"/>
  <c r="W38" i="239"/>
  <c r="G38" i="238"/>
  <c r="G40" i="238" s="1"/>
  <c r="H39" i="238" s="1"/>
  <c r="H40" i="238" s="1"/>
  <c r="I39" i="238" s="1"/>
  <c r="I40" i="238" s="1"/>
  <c r="J40" i="238" s="1"/>
  <c r="O38" i="238"/>
  <c r="W38" i="238"/>
  <c r="G38" i="237"/>
  <c r="G40" i="237" s="1"/>
  <c r="H39" i="237" s="1"/>
  <c r="H40" i="237" s="1"/>
  <c r="I39" i="237" s="1"/>
  <c r="O38" i="237"/>
  <c r="W38" i="237"/>
  <c r="G38" i="236"/>
  <c r="G40" i="236" s="1"/>
  <c r="H39" i="236" s="1"/>
  <c r="H40" i="236" s="1"/>
  <c r="I39" i="236" s="1"/>
  <c r="I40" i="236" s="1"/>
  <c r="O38" i="236"/>
  <c r="W38" i="236"/>
  <c r="Z17" i="224"/>
  <c r="Z17" i="219"/>
  <c r="X38" i="219"/>
  <c r="X40" i="219" s="1"/>
  <c r="Z40" i="219" s="1"/>
  <c r="Z17" i="218"/>
  <c r="X38" i="218"/>
  <c r="Z38" i="217"/>
  <c r="X40" i="217"/>
  <c r="Z40" i="217" s="1"/>
  <c r="H40" i="216"/>
  <c r="I39" i="216" s="1"/>
  <c r="I40" i="216" s="1"/>
  <c r="K39" i="216" s="1"/>
  <c r="N39" i="216" s="1"/>
  <c r="Z17" i="199"/>
  <c r="Y38" i="199"/>
  <c r="Y40" i="199" s="1"/>
  <c r="Z40" i="199" s="1"/>
  <c r="X40" i="196"/>
  <c r="Z38" i="196"/>
  <c r="Z17" i="195"/>
  <c r="X38" i="195"/>
  <c r="Z17" i="194"/>
  <c r="X38" i="194"/>
  <c r="Z38" i="193"/>
  <c r="X40" i="193"/>
  <c r="Z40" i="193" s="1"/>
  <c r="H40" i="192"/>
  <c r="I39" i="192" s="1"/>
  <c r="Z17" i="177"/>
  <c r="Z17" i="175"/>
  <c r="X38" i="175"/>
  <c r="Z17" i="174"/>
  <c r="X38" i="174"/>
  <c r="Z38" i="173"/>
  <c r="X40" i="173"/>
  <c r="Z40" i="173" s="1"/>
  <c r="H40" i="172"/>
  <c r="I39" i="172" s="1"/>
  <c r="I40" i="172" s="1"/>
  <c r="H40" i="171"/>
  <c r="I39" i="171" s="1"/>
  <c r="I40" i="171" s="1"/>
  <c r="J40" i="171" s="1"/>
  <c r="H40" i="170"/>
  <c r="I39" i="170" s="1"/>
  <c r="I40" i="170" s="1"/>
  <c r="J40" i="170" s="1"/>
  <c r="H40" i="169"/>
  <c r="I39" i="169" s="1"/>
  <c r="I40" i="169" s="1"/>
  <c r="Z17" i="157"/>
  <c r="H38" i="155"/>
  <c r="H40" i="155" s="1"/>
  <c r="I39" i="155" s="1"/>
  <c r="I40" i="155" s="1"/>
  <c r="P38" i="155"/>
  <c r="Z17" i="155"/>
  <c r="X38" i="155"/>
  <c r="Z17" i="154"/>
  <c r="X38" i="154"/>
  <c r="X40" i="153"/>
  <c r="Z40" i="153" s="1"/>
  <c r="Z38" i="153"/>
  <c r="G38" i="152"/>
  <c r="G40" i="152" s="1"/>
  <c r="H39" i="152" s="1"/>
  <c r="H40" i="152" s="1"/>
  <c r="I39" i="152" s="1"/>
  <c r="I40" i="152" s="1"/>
  <c r="J40" i="152" s="1"/>
  <c r="O38" i="152"/>
  <c r="W38" i="152"/>
  <c r="F38" i="151"/>
  <c r="F40" i="151" s="1"/>
  <c r="N38" i="151"/>
  <c r="V38" i="151"/>
  <c r="E38" i="148"/>
  <c r="E40" i="148" s="1"/>
  <c r="M38" i="148"/>
  <c r="U38" i="148"/>
  <c r="E38" i="147"/>
  <c r="E40" i="147" s="1"/>
  <c r="M38" i="147"/>
  <c r="U38" i="147"/>
  <c r="D38" i="144"/>
  <c r="D40" i="144" s="1"/>
  <c r="L38" i="144"/>
  <c r="T38" i="144"/>
  <c r="C38" i="143"/>
  <c r="C40" i="143" s="1"/>
  <c r="K38" i="143"/>
  <c r="S38" i="143"/>
  <c r="C38" i="142"/>
  <c r="C40" i="142" s="1"/>
  <c r="K38" i="142"/>
  <c r="S38" i="142"/>
  <c r="C38" i="141"/>
  <c r="C40" i="141" s="1"/>
  <c r="K38" i="141"/>
  <c r="S38" i="141"/>
  <c r="Z17" i="140"/>
  <c r="Z40" i="136"/>
  <c r="H40" i="135"/>
  <c r="I39" i="135" s="1"/>
  <c r="I40" i="135" s="1"/>
  <c r="J40" i="135" s="1"/>
  <c r="H40" i="134"/>
  <c r="I39" i="134" s="1"/>
  <c r="I40" i="134" s="1"/>
  <c r="H40" i="133"/>
  <c r="I39" i="133" s="1"/>
  <c r="I40" i="133" s="1"/>
  <c r="J40" i="133" s="1"/>
  <c r="Z17" i="124"/>
  <c r="Z38" i="120"/>
  <c r="X40" i="120"/>
  <c r="Z40" i="120" s="1"/>
  <c r="H40" i="119"/>
  <c r="I39" i="119" s="1"/>
  <c r="I40" i="119" s="1"/>
  <c r="J40" i="119" s="1"/>
  <c r="H40" i="118"/>
  <c r="I39" i="118" s="1"/>
  <c r="I40" i="118" s="1"/>
  <c r="H40" i="117"/>
  <c r="I39" i="117" s="1"/>
  <c r="I40" i="117" s="1"/>
  <c r="K39" i="117" s="1"/>
  <c r="AA38" i="108"/>
  <c r="AA40" i="108" s="1"/>
  <c r="J38" i="107"/>
  <c r="R38" i="107"/>
  <c r="AA38" i="107"/>
  <c r="AA40" i="107" s="1"/>
  <c r="J38" i="106"/>
  <c r="R38" i="106"/>
  <c r="AA38" i="106"/>
  <c r="AA40" i="106" s="1"/>
  <c r="J38" i="105"/>
  <c r="R38" i="105"/>
  <c r="Z17" i="105"/>
  <c r="I38" i="104"/>
  <c r="I40" i="104" s="1"/>
  <c r="Q38" i="104"/>
  <c r="Y38" i="104"/>
  <c r="Y40" i="104" s="1"/>
  <c r="H38" i="103"/>
  <c r="H40" i="103" s="1"/>
  <c r="I39" i="103" s="1"/>
  <c r="I40" i="103" s="1"/>
  <c r="P38" i="103"/>
  <c r="Z17" i="103"/>
  <c r="X38" i="103"/>
  <c r="H38" i="102"/>
  <c r="H40" i="102" s="1"/>
  <c r="I39" i="102" s="1"/>
  <c r="I40" i="102" s="1"/>
  <c r="P38" i="102"/>
  <c r="Z17" i="102"/>
  <c r="X38" i="102"/>
  <c r="H38" i="101"/>
  <c r="H40" i="101" s="1"/>
  <c r="I39" i="101" s="1"/>
  <c r="I40" i="101" s="1"/>
  <c r="P38" i="101"/>
  <c r="Z17" i="101"/>
  <c r="X38" i="101"/>
  <c r="H38" i="100"/>
  <c r="H40" i="100" s="1"/>
  <c r="I39" i="100" s="1"/>
  <c r="I40" i="100" s="1"/>
  <c r="P38" i="100"/>
  <c r="Z17" i="100"/>
  <c r="X38" i="100"/>
  <c r="H38" i="99"/>
  <c r="H40" i="99" s="1"/>
  <c r="I39" i="99" s="1"/>
  <c r="I40" i="99" s="1"/>
  <c r="P38" i="99"/>
  <c r="Z17" i="99"/>
  <c r="X38" i="99"/>
  <c r="Z17" i="98"/>
  <c r="X38" i="98"/>
  <c r="X40" i="97"/>
  <c r="Z40" i="97" s="1"/>
  <c r="Z38" i="97"/>
  <c r="H40" i="96"/>
  <c r="I39" i="96" s="1"/>
  <c r="I40" i="96" s="1"/>
  <c r="J40" i="96" s="1"/>
  <c r="E38" i="92"/>
  <c r="E40" i="92" s="1"/>
  <c r="M38" i="92"/>
  <c r="U38" i="92"/>
  <c r="D38" i="90"/>
  <c r="D40" i="90" s="1"/>
  <c r="L38" i="90"/>
  <c r="T38" i="90"/>
  <c r="Z17" i="85"/>
  <c r="I38" i="84"/>
  <c r="I40" i="84" s="1"/>
  <c r="Q38" i="84"/>
  <c r="Y38" i="84"/>
  <c r="Y40" i="84" s="1"/>
  <c r="I38" i="83"/>
  <c r="I40" i="83" s="1"/>
  <c r="Q38" i="83"/>
  <c r="Y38" i="83"/>
  <c r="Y40" i="83" s="1"/>
  <c r="Z38" i="80"/>
  <c r="X40" i="80"/>
  <c r="Z40" i="80" s="1"/>
  <c r="H40" i="79"/>
  <c r="I39" i="79" s="1"/>
  <c r="I40" i="79" s="1"/>
  <c r="J40" i="79" s="1"/>
  <c r="H40" i="78"/>
  <c r="I39" i="78" s="1"/>
  <c r="I40" i="78" s="1"/>
  <c r="H40" i="77"/>
  <c r="I39" i="77" s="1"/>
  <c r="I40" i="77" s="1"/>
  <c r="J40" i="77" s="1"/>
  <c r="E38" i="75"/>
  <c r="E40" i="75" s="1"/>
  <c r="M38" i="75"/>
  <c r="U38" i="75"/>
  <c r="Z17" i="64"/>
  <c r="Z38" i="60"/>
  <c r="X40" i="60"/>
  <c r="Z17" i="59"/>
  <c r="X38" i="59"/>
  <c r="Z17" i="58"/>
  <c r="X38" i="58"/>
  <c r="Z38" i="57"/>
  <c r="X40" i="57"/>
  <c r="Z40" i="57" s="1"/>
  <c r="H40" i="56"/>
  <c r="I39" i="56" s="1"/>
  <c r="I40" i="56" s="1"/>
  <c r="J40" i="56" s="1"/>
  <c r="E38" i="51"/>
  <c r="E40" i="51" s="1"/>
  <c r="M38" i="51"/>
  <c r="U38" i="51"/>
  <c r="E38" i="50"/>
  <c r="E40" i="50" s="1"/>
  <c r="M38" i="50"/>
  <c r="U38" i="50"/>
  <c r="D38" i="48"/>
  <c r="D40" i="48" s="1"/>
  <c r="L38" i="48"/>
  <c r="T38" i="48"/>
  <c r="C38" i="47"/>
  <c r="C40" i="47" s="1"/>
  <c r="K38" i="47"/>
  <c r="K40" i="47" s="1"/>
  <c r="L39" i="47" s="1"/>
  <c r="L40" i="47" s="1"/>
  <c r="M39" i="47" s="1"/>
  <c r="M40" i="47" s="1"/>
  <c r="S38" i="47"/>
  <c r="C38" i="46"/>
  <c r="C40" i="46" s="1"/>
  <c r="K38" i="46"/>
  <c r="S38" i="46"/>
  <c r="C38" i="45"/>
  <c r="C40" i="45" s="1"/>
  <c r="K38" i="45"/>
  <c r="S38" i="45"/>
  <c r="C38" i="44"/>
  <c r="C40" i="44" s="1"/>
  <c r="K38" i="44"/>
  <c r="S38" i="44"/>
  <c r="C38" i="43"/>
  <c r="C40" i="43" s="1"/>
  <c r="K38" i="43"/>
  <c r="S38" i="43"/>
  <c r="C38" i="42"/>
  <c r="C40" i="42" s="1"/>
  <c r="K38" i="42"/>
  <c r="S38" i="42"/>
  <c r="AA38" i="41"/>
  <c r="AA40" i="41" s="1"/>
  <c r="J38" i="40"/>
  <c r="R38" i="40"/>
  <c r="Z17" i="40"/>
  <c r="I38" i="39"/>
  <c r="Q38" i="39"/>
  <c r="Y38" i="39"/>
  <c r="Y40" i="39" s="1"/>
  <c r="I38" i="38"/>
  <c r="I40" i="38" s="1"/>
  <c r="Q38" i="38"/>
  <c r="Y38" i="38"/>
  <c r="Y40" i="38" s="1"/>
  <c r="I38" i="37"/>
  <c r="I40" i="37" s="1"/>
  <c r="J40" i="37" s="1"/>
  <c r="Q38" i="37"/>
  <c r="Y38" i="37"/>
  <c r="Y40" i="37" s="1"/>
  <c r="X40" i="36"/>
  <c r="Z40" i="36" s="1"/>
  <c r="Z38" i="36"/>
  <c r="H40" i="35"/>
  <c r="I39" i="35" s="1"/>
  <c r="I40" i="35" s="1"/>
  <c r="J40" i="35" s="1"/>
  <c r="H40" i="34"/>
  <c r="I39" i="34" s="1"/>
  <c r="I40" i="34" s="1"/>
  <c r="H40" i="33"/>
  <c r="I39" i="33" s="1"/>
  <c r="I40" i="33" s="1"/>
  <c r="J40" i="33" s="1"/>
  <c r="Z17" i="16"/>
  <c r="Z17" i="14"/>
  <c r="X38" i="14"/>
  <c r="Z38" i="13"/>
  <c r="X40" i="13"/>
  <c r="Z40" i="13" s="1"/>
  <c r="H40" i="12"/>
  <c r="I39" i="12" s="1"/>
  <c r="I40" i="12" s="1"/>
  <c r="J40" i="12" s="1"/>
  <c r="H40" i="11"/>
  <c r="I39" i="11" s="1"/>
  <c r="I40" i="11" s="1"/>
  <c r="H40" i="10"/>
  <c r="I39" i="10" s="1"/>
  <c r="I40" i="10" s="1"/>
  <c r="J40" i="10" s="1"/>
  <c r="H40" i="9"/>
  <c r="I39" i="9" s="1"/>
  <c r="I40" i="9" s="1"/>
  <c r="Z27" i="246"/>
  <c r="Z27" i="244"/>
  <c r="Z27" i="243"/>
  <c r="Z27" i="242"/>
  <c r="Z27" i="193"/>
  <c r="Z27" i="166"/>
  <c r="Z27" i="165"/>
  <c r="Z27" i="164"/>
  <c r="Z27" i="161"/>
  <c r="Z27" i="87"/>
  <c r="Z27" i="39"/>
  <c r="Z27" i="38"/>
  <c r="Z27" i="6"/>
  <c r="Z27" i="4"/>
  <c r="Z27" i="3"/>
  <c r="Z36" i="1"/>
  <c r="Z36" i="258"/>
  <c r="X38" i="255"/>
  <c r="X38" i="198"/>
  <c r="J40" i="256"/>
  <c r="K39" i="256"/>
  <c r="N39" i="256" s="1"/>
  <c r="J40" i="184"/>
  <c r="J40" i="177"/>
  <c r="K39" i="177"/>
  <c r="K40" i="177" s="1"/>
  <c r="L39" i="177" s="1"/>
  <c r="L40" i="177" s="1"/>
  <c r="M39" i="177" s="1"/>
  <c r="M40" i="177" s="1"/>
  <c r="J40" i="169"/>
  <c r="K39" i="169"/>
  <c r="K40" i="169" s="1"/>
  <c r="L39" i="169" s="1"/>
  <c r="L40" i="169" s="1"/>
  <c r="M39" i="169" s="1"/>
  <c r="M40" i="169" s="1"/>
  <c r="K39" i="139"/>
  <c r="K40" i="139" s="1"/>
  <c r="L39" i="139" s="1"/>
  <c r="L40" i="139" s="1"/>
  <c r="M39" i="139" s="1"/>
  <c r="M40" i="139" s="1"/>
  <c r="J40" i="115"/>
  <c r="K39" i="115"/>
  <c r="J40" i="61"/>
  <c r="K39" i="61"/>
  <c r="J40" i="59"/>
  <c r="K39" i="59"/>
  <c r="J40" i="55"/>
  <c r="K39" i="55"/>
  <c r="N39" i="55" s="1"/>
  <c r="J40" i="47"/>
  <c r="K39" i="47"/>
  <c r="J40" i="215"/>
  <c r="K39" i="215"/>
  <c r="J40" i="210"/>
  <c r="K39" i="210"/>
  <c r="J40" i="203"/>
  <c r="J40" i="196"/>
  <c r="K39" i="196"/>
  <c r="J40" i="189"/>
  <c r="K39" i="189"/>
  <c r="J40" i="257"/>
  <c r="K39" i="257"/>
  <c r="J40" i="250"/>
  <c r="K39" i="250"/>
  <c r="J40" i="227"/>
  <c r="K39" i="227"/>
  <c r="J40" i="193"/>
  <c r="K39" i="193"/>
  <c r="K39" i="191"/>
  <c r="J40" i="186"/>
  <c r="K39" i="186"/>
  <c r="J40" i="175"/>
  <c r="K39" i="175"/>
  <c r="K39" i="170"/>
  <c r="J40" i="224"/>
  <c r="K39" i="224"/>
  <c r="J40" i="219"/>
  <c r="K39" i="219"/>
  <c r="J40" i="205"/>
  <c r="K39" i="205"/>
  <c r="J40" i="172"/>
  <c r="K39" i="172"/>
  <c r="J40" i="239"/>
  <c r="J40" i="234"/>
  <c r="J40" i="229"/>
  <c r="K39" i="229"/>
  <c r="J40" i="209"/>
  <c r="K39" i="209"/>
  <c r="J40" i="207"/>
  <c r="K39" i="207"/>
  <c r="J40" i="202"/>
  <c r="K39" i="202"/>
  <c r="J40" i="195"/>
  <c r="K39" i="195"/>
  <c r="J40" i="188"/>
  <c r="K39" i="188"/>
  <c r="J40" i="181"/>
  <c r="K39" i="181"/>
  <c r="N40" i="177"/>
  <c r="O39" i="177"/>
  <c r="J40" i="231"/>
  <c r="K39" i="231"/>
  <c r="J40" i="226"/>
  <c r="K39" i="226"/>
  <c r="J40" i="221"/>
  <c r="K39" i="221"/>
  <c r="J40" i="183"/>
  <c r="K39" i="183"/>
  <c r="J40" i="174"/>
  <c r="K39" i="174"/>
  <c r="J40" i="236"/>
  <c r="K39" i="236"/>
  <c r="J40" i="223"/>
  <c r="K39" i="223"/>
  <c r="J40" i="218"/>
  <c r="K39" i="218"/>
  <c r="J40" i="211"/>
  <c r="J40" i="204"/>
  <c r="K39" i="204"/>
  <c r="J40" i="197"/>
  <c r="K39" i="197"/>
  <c r="J40" i="178"/>
  <c r="K39" i="178"/>
  <c r="J40" i="217"/>
  <c r="K39" i="217"/>
  <c r="J40" i="228"/>
  <c r="K39" i="228"/>
  <c r="J40" i="201"/>
  <c r="K39" i="201"/>
  <c r="J40" i="199"/>
  <c r="K39" i="199"/>
  <c r="J40" i="194"/>
  <c r="K39" i="194"/>
  <c r="J40" i="180"/>
  <c r="K39" i="180"/>
  <c r="J40" i="248"/>
  <c r="K39" i="248"/>
  <c r="J40" i="243"/>
  <c r="K39" i="243"/>
  <c r="J40" i="225"/>
  <c r="K39" i="225"/>
  <c r="J40" i="220"/>
  <c r="K39" i="220"/>
  <c r="J40" i="213"/>
  <c r="K39" i="213"/>
  <c r="J40" i="173"/>
  <c r="K39" i="173"/>
  <c r="N40" i="169"/>
  <c r="O39" i="169"/>
  <c r="J40" i="149"/>
  <c r="K39" i="149"/>
  <c r="N39" i="139"/>
  <c r="J40" i="137"/>
  <c r="K39" i="137"/>
  <c r="N39" i="47"/>
  <c r="K39" i="222"/>
  <c r="K39" i="214"/>
  <c r="K39" i="206"/>
  <c r="K39" i="190"/>
  <c r="K39" i="182"/>
  <c r="K39" i="179"/>
  <c r="J40" i="154"/>
  <c r="K39" i="154"/>
  <c r="J40" i="142"/>
  <c r="K39" i="142"/>
  <c r="K39" i="130"/>
  <c r="K39" i="107"/>
  <c r="J40" i="105"/>
  <c r="K39" i="105"/>
  <c r="J40" i="78"/>
  <c r="K39" i="78"/>
  <c r="J40" i="27"/>
  <c r="K39" i="27"/>
  <c r="J40" i="134"/>
  <c r="K39" i="134"/>
  <c r="N39" i="177"/>
  <c r="N39" i="169"/>
  <c r="J40" i="140"/>
  <c r="K39" i="140"/>
  <c r="J40" i="125"/>
  <c r="K39" i="125"/>
  <c r="J40" i="95"/>
  <c r="K39" i="95"/>
  <c r="J40" i="81"/>
  <c r="K39" i="81"/>
  <c r="J40" i="62"/>
  <c r="K39" i="62"/>
  <c r="K40" i="256"/>
  <c r="L39" i="256" s="1"/>
  <c r="L40" i="256" s="1"/>
  <c r="M39" i="256" s="1"/>
  <c r="M40" i="256" s="1"/>
  <c r="J40" i="109"/>
  <c r="K39" i="109"/>
  <c r="K39" i="150"/>
  <c r="J40" i="138"/>
  <c r="K39" i="138"/>
  <c r="J40" i="118"/>
  <c r="K39" i="118"/>
  <c r="K40" i="115"/>
  <c r="L39" i="115" s="1"/>
  <c r="L40" i="115" s="1"/>
  <c r="M39" i="115" s="1"/>
  <c r="M40" i="115" s="1"/>
  <c r="N39" i="115"/>
  <c r="J40" i="113"/>
  <c r="K39" i="113"/>
  <c r="J40" i="108"/>
  <c r="K39" i="108"/>
  <c r="J40" i="93"/>
  <c r="K39" i="93"/>
  <c r="J40" i="74"/>
  <c r="J40" i="60"/>
  <c r="K39" i="60"/>
  <c r="J40" i="73"/>
  <c r="K39" i="73"/>
  <c r="J40" i="148"/>
  <c r="K39" i="148"/>
  <c r="K39" i="123"/>
  <c r="J40" i="121"/>
  <c r="K39" i="121"/>
  <c r="J40" i="116"/>
  <c r="K39" i="116"/>
  <c r="J40" i="106"/>
  <c r="K39" i="106"/>
  <c r="J40" i="91"/>
  <c r="K39" i="91"/>
  <c r="K39" i="88"/>
  <c r="J40" i="146"/>
  <c r="K39" i="146"/>
  <c r="J40" i="126"/>
  <c r="K39" i="126"/>
  <c r="K39" i="72"/>
  <c r="J40" i="52"/>
  <c r="K39" i="52"/>
  <c r="K39" i="153"/>
  <c r="J40" i="122"/>
  <c r="K39" i="122"/>
  <c r="J40" i="75"/>
  <c r="K39" i="75"/>
  <c r="K39" i="176"/>
  <c r="J40" i="159"/>
  <c r="J40" i="141"/>
  <c r="K39" i="141"/>
  <c r="J40" i="124"/>
  <c r="K39" i="124"/>
  <c r="J40" i="114"/>
  <c r="K39" i="114"/>
  <c r="J40" i="89"/>
  <c r="K39" i="89"/>
  <c r="J40" i="45"/>
  <c r="K39" i="45"/>
  <c r="N39" i="61"/>
  <c r="K40" i="61"/>
  <c r="L39" i="61" s="1"/>
  <c r="L40" i="61" s="1"/>
  <c r="M39" i="61" s="1"/>
  <c r="M40" i="61" s="1"/>
  <c r="J40" i="50"/>
  <c r="K39" i="50"/>
  <c r="J40" i="48"/>
  <c r="K39" i="48"/>
  <c r="J40" i="41"/>
  <c r="K39" i="41"/>
  <c r="J40" i="34"/>
  <c r="K39" i="34"/>
  <c r="J40" i="21"/>
  <c r="K39" i="21"/>
  <c r="J40" i="8"/>
  <c r="K39" i="8"/>
  <c r="K39" i="58"/>
  <c r="K39" i="2"/>
  <c r="N39" i="59"/>
  <c r="K40" i="59"/>
  <c r="L39" i="59" s="1"/>
  <c r="L40" i="59" s="1"/>
  <c r="M39" i="59" s="1"/>
  <c r="M40" i="59" s="1"/>
  <c r="J40" i="46"/>
  <c r="K39" i="46"/>
  <c r="K39" i="39"/>
  <c r="J40" i="13"/>
  <c r="K39" i="13"/>
  <c r="K39" i="151"/>
  <c r="K39" i="143"/>
  <c r="K39" i="127"/>
  <c r="K39" i="111"/>
  <c r="K39" i="94"/>
  <c r="K39" i="76"/>
  <c r="K39" i="56"/>
  <c r="J40" i="53"/>
  <c r="K39" i="53"/>
  <c r="J40" i="44"/>
  <c r="K39" i="44"/>
  <c r="J40" i="28"/>
  <c r="K39" i="28"/>
  <c r="J40" i="26"/>
  <c r="K39" i="26"/>
  <c r="J40" i="11"/>
  <c r="K39" i="11"/>
  <c r="J40" i="9"/>
  <c r="K39" i="9"/>
  <c r="K39" i="136"/>
  <c r="K39" i="120"/>
  <c r="K39" i="97"/>
  <c r="K39" i="90"/>
  <c r="K39" i="79"/>
  <c r="K39" i="71"/>
  <c r="K39" i="57"/>
  <c r="J40" i="49"/>
  <c r="J40" i="42"/>
  <c r="K39" i="42"/>
  <c r="J40" i="24"/>
  <c r="K39" i="24"/>
  <c r="J40" i="18"/>
  <c r="K39" i="18"/>
  <c r="J40" i="29"/>
  <c r="K39" i="29"/>
  <c r="J40" i="14"/>
  <c r="K39" i="51"/>
  <c r="K39" i="43"/>
  <c r="K39" i="54"/>
  <c r="K39" i="40"/>
  <c r="K39" i="36"/>
  <c r="Z40" i="145"/>
  <c r="Z40" i="96"/>
  <c r="J40" i="249" l="1"/>
  <c r="K39" i="249"/>
  <c r="J40" i="66"/>
  <c r="K39" i="66"/>
  <c r="K39" i="258"/>
  <c r="J40" i="258"/>
  <c r="K39" i="240"/>
  <c r="J40" i="240"/>
  <c r="I40" i="165"/>
  <c r="J40" i="254"/>
  <c r="K39" i="254"/>
  <c r="J40" i="67"/>
  <c r="K39" i="67"/>
  <c r="J40" i="252"/>
  <c r="K39" i="252"/>
  <c r="K39" i="1"/>
  <c r="N39" i="1" s="1"/>
  <c r="J40" i="1"/>
  <c r="K39" i="23"/>
  <c r="J40" i="23"/>
  <c r="J40" i="70"/>
  <c r="K39" i="70"/>
  <c r="K39" i="253"/>
  <c r="N39" i="253" s="1"/>
  <c r="J40" i="253"/>
  <c r="J40" i="65"/>
  <c r="K39" i="65"/>
  <c r="J40" i="251"/>
  <c r="K39" i="251"/>
  <c r="J40" i="69"/>
  <c r="K39" i="69"/>
  <c r="J40" i="168"/>
  <c r="K39" i="168"/>
  <c r="J40" i="68"/>
  <c r="K39" i="68"/>
  <c r="J40" i="255"/>
  <c r="K39" i="255"/>
  <c r="J40" i="132"/>
  <c r="J40" i="216"/>
  <c r="K39" i="119"/>
  <c r="N39" i="119" s="1"/>
  <c r="I40" i="166"/>
  <c r="Z38" i="188"/>
  <c r="H40" i="16"/>
  <c r="I39" i="16" s="1"/>
  <c r="I40" i="16" s="1"/>
  <c r="H40" i="19"/>
  <c r="I39" i="19" s="1"/>
  <c r="I40" i="19" s="1"/>
  <c r="K40" i="55"/>
  <c r="L39" i="55" s="1"/>
  <c r="L40" i="55" s="1"/>
  <c r="M39" i="55" s="1"/>
  <c r="M40" i="55" s="1"/>
  <c r="K39" i="96"/>
  <c r="K39" i="152"/>
  <c r="K39" i="25"/>
  <c r="K40" i="25" s="1"/>
  <c r="L39" i="25" s="1"/>
  <c r="L40" i="25" s="1"/>
  <c r="M39" i="25" s="1"/>
  <c r="M40" i="25" s="1"/>
  <c r="Z38" i="158"/>
  <c r="Z38" i="215"/>
  <c r="H40" i="22"/>
  <c r="I39" i="22" s="1"/>
  <c r="I40" i="22" s="1"/>
  <c r="Z40" i="161"/>
  <c r="Z38" i="148"/>
  <c r="H40" i="17"/>
  <c r="I39" i="17" s="1"/>
  <c r="I40" i="17" s="1"/>
  <c r="J40" i="117"/>
  <c r="K39" i="80"/>
  <c r="Z38" i="161"/>
  <c r="Z38" i="180"/>
  <c r="Z38" i="204"/>
  <c r="I40" i="167"/>
  <c r="H40" i="20"/>
  <c r="I39" i="20" s="1"/>
  <c r="I40" i="20" s="1"/>
  <c r="Z40" i="165"/>
  <c r="K39" i="145"/>
  <c r="K39" i="238"/>
  <c r="K40" i="238" s="1"/>
  <c r="L39" i="238" s="1"/>
  <c r="L40" i="238" s="1"/>
  <c r="M39" i="238" s="1"/>
  <c r="M40" i="238" s="1"/>
  <c r="Z40" i="188"/>
  <c r="H40" i="15"/>
  <c r="I39" i="15" s="1"/>
  <c r="I40" i="15" s="1"/>
  <c r="J40" i="158"/>
  <c r="K39" i="158"/>
  <c r="J40" i="167"/>
  <c r="K39" i="167"/>
  <c r="J40" i="100"/>
  <c r="K39" i="100"/>
  <c r="K40" i="100" s="1"/>
  <c r="L39" i="100" s="1"/>
  <c r="L40" i="100" s="1"/>
  <c r="M39" i="100" s="1"/>
  <c r="M40" i="100" s="1"/>
  <c r="J40" i="102"/>
  <c r="K39" i="102"/>
  <c r="K40" i="102" s="1"/>
  <c r="L39" i="102" s="1"/>
  <c r="L40" i="102" s="1"/>
  <c r="M39" i="102" s="1"/>
  <c r="M40" i="102" s="1"/>
  <c r="J40" i="242"/>
  <c r="K39" i="242"/>
  <c r="J40" i="104"/>
  <c r="K39" i="104"/>
  <c r="J40" i="38"/>
  <c r="K39" i="38"/>
  <c r="N39" i="38" s="1"/>
  <c r="J40" i="82"/>
  <c r="K39" i="82"/>
  <c r="N39" i="82" s="1"/>
  <c r="J40" i="87"/>
  <c r="K39" i="87"/>
  <c r="J40" i="156"/>
  <c r="K39" i="156"/>
  <c r="K39" i="166"/>
  <c r="J40" i="166"/>
  <c r="K40" i="184"/>
  <c r="L39" i="184" s="1"/>
  <c r="L40" i="184" s="1"/>
  <c r="M39" i="184" s="1"/>
  <c r="M40" i="184" s="1"/>
  <c r="N39" i="184"/>
  <c r="J40" i="208"/>
  <c r="K39" i="208"/>
  <c r="K39" i="83"/>
  <c r="J40" i="83"/>
  <c r="J40" i="64"/>
  <c r="K39" i="64"/>
  <c r="N39" i="64" s="1"/>
  <c r="J40" i="84"/>
  <c r="K39" i="84"/>
  <c r="K40" i="84" s="1"/>
  <c r="L39" i="84" s="1"/>
  <c r="L40" i="84" s="1"/>
  <c r="M39" i="84" s="1"/>
  <c r="M40" i="84" s="1"/>
  <c r="J40" i="99"/>
  <c r="K39" i="99"/>
  <c r="K39" i="101"/>
  <c r="J40" i="101"/>
  <c r="J40" i="103"/>
  <c r="K39" i="103"/>
  <c r="K40" i="103" s="1"/>
  <c r="L39" i="103" s="1"/>
  <c r="L40" i="103" s="1"/>
  <c r="M39" i="103" s="1"/>
  <c r="M40" i="103" s="1"/>
  <c r="J40" i="155"/>
  <c r="K39" i="155"/>
  <c r="J40" i="86"/>
  <c r="K39" i="86"/>
  <c r="J40" i="131"/>
  <c r="K39" i="131"/>
  <c r="J40" i="233"/>
  <c r="K39" i="233"/>
  <c r="N39" i="233" s="1"/>
  <c r="J40" i="235"/>
  <c r="K39" i="235"/>
  <c r="N39" i="235" s="1"/>
  <c r="K39" i="85"/>
  <c r="J40" i="85"/>
  <c r="J40" i="244"/>
  <c r="K39" i="244"/>
  <c r="J40" i="63"/>
  <c r="K39" i="63"/>
  <c r="N39" i="63" s="1"/>
  <c r="K39" i="31"/>
  <c r="J40" i="31"/>
  <c r="J40" i="232"/>
  <c r="K39" i="232"/>
  <c r="Z38" i="58"/>
  <c r="X40" i="58"/>
  <c r="Z40" i="58" s="1"/>
  <c r="Z38" i="226"/>
  <c r="X40" i="226"/>
  <c r="Z40" i="226" s="1"/>
  <c r="Z38" i="2"/>
  <c r="X40" i="2"/>
  <c r="Z40" i="2" s="1"/>
  <c r="Z38" i="27"/>
  <c r="X40" i="27"/>
  <c r="Z40" i="27" s="1"/>
  <c r="X40" i="31"/>
  <c r="Z38" i="31"/>
  <c r="Z38" i="75"/>
  <c r="X40" i="75"/>
  <c r="Z40" i="75" s="1"/>
  <c r="Z38" i="251"/>
  <c r="X40" i="251"/>
  <c r="Z40" i="251" s="1"/>
  <c r="Z38" i="11"/>
  <c r="X40" i="11"/>
  <c r="Z40" i="11" s="1"/>
  <c r="Z38" i="209"/>
  <c r="Y40" i="209"/>
  <c r="Z40" i="209" s="1"/>
  <c r="Z38" i="233"/>
  <c r="X40" i="233"/>
  <c r="Z40" i="233" s="1"/>
  <c r="Z38" i="199"/>
  <c r="K40" i="216"/>
  <c r="L39" i="216" s="1"/>
  <c r="L40" i="216" s="1"/>
  <c r="M39" i="216" s="1"/>
  <c r="M40" i="216" s="1"/>
  <c r="N40" i="216" s="1"/>
  <c r="K39" i="133"/>
  <c r="K39" i="98"/>
  <c r="K39" i="241"/>
  <c r="Z38" i="99"/>
  <c r="X40" i="99"/>
  <c r="Z40" i="99" s="1"/>
  <c r="Z38" i="101"/>
  <c r="X40" i="101"/>
  <c r="Z40" i="101" s="1"/>
  <c r="Z38" i="103"/>
  <c r="X40" i="103"/>
  <c r="Z40" i="103" s="1"/>
  <c r="Z38" i="155"/>
  <c r="X40" i="155"/>
  <c r="Z40" i="155" s="1"/>
  <c r="I40" i="192"/>
  <c r="Z40" i="196"/>
  <c r="I40" i="237"/>
  <c r="X40" i="38"/>
  <c r="Z40" i="38" s="1"/>
  <c r="Z38" i="38"/>
  <c r="X40" i="62"/>
  <c r="Z40" i="62" s="1"/>
  <c r="Z38" i="62"/>
  <c r="Z38" i="123"/>
  <c r="X40" i="123"/>
  <c r="Z40" i="123" s="1"/>
  <c r="Z38" i="139"/>
  <c r="X40" i="139"/>
  <c r="Z40" i="139" s="1"/>
  <c r="Z38" i="221"/>
  <c r="X40" i="221"/>
  <c r="Z40" i="221" s="1"/>
  <c r="Z40" i="241"/>
  <c r="Z38" i="18"/>
  <c r="X40" i="18"/>
  <c r="Z40" i="18" s="1"/>
  <c r="Z38" i="159"/>
  <c r="X40" i="159"/>
  <c r="Z40" i="159" s="1"/>
  <c r="Z38" i="163"/>
  <c r="X40" i="163"/>
  <c r="Z40" i="163" s="1"/>
  <c r="Z38" i="66"/>
  <c r="X40" i="66"/>
  <c r="Z40" i="66" s="1"/>
  <c r="Z40" i="70"/>
  <c r="Z38" i="142"/>
  <c r="X40" i="142"/>
  <c r="Z40" i="142" s="1"/>
  <c r="Z38" i="205"/>
  <c r="X40" i="205"/>
  <c r="Z40" i="205" s="1"/>
  <c r="I40" i="3"/>
  <c r="Z38" i="165"/>
  <c r="Z38" i="170"/>
  <c r="X40" i="170"/>
  <c r="Z40" i="170" s="1"/>
  <c r="Z40" i="55"/>
  <c r="X40" i="116"/>
  <c r="Z40" i="116" s="1"/>
  <c r="Z38" i="116"/>
  <c r="Z40" i="215"/>
  <c r="Z38" i="240"/>
  <c r="X40" i="240"/>
  <c r="Z40" i="240" s="1"/>
  <c r="Z38" i="229"/>
  <c r="X40" i="229"/>
  <c r="Z40" i="229" s="1"/>
  <c r="Z38" i="157"/>
  <c r="X40" i="157"/>
  <c r="Z40" i="157" s="1"/>
  <c r="Z38" i="34"/>
  <c r="X40" i="34"/>
  <c r="Z40" i="34" s="1"/>
  <c r="Z38" i="106"/>
  <c r="X40" i="106"/>
  <c r="Z40" i="106" s="1"/>
  <c r="Z38" i="227"/>
  <c r="X40" i="227"/>
  <c r="Z40" i="227" s="1"/>
  <c r="Z38" i="210"/>
  <c r="X40" i="210"/>
  <c r="Z40" i="210" s="1"/>
  <c r="Z38" i="191"/>
  <c r="X40" i="191"/>
  <c r="Z40" i="191" s="1"/>
  <c r="K39" i="32"/>
  <c r="K39" i="33"/>
  <c r="N39" i="33" s="1"/>
  <c r="K39" i="112"/>
  <c r="K39" i="110"/>
  <c r="K39" i="147"/>
  <c r="K39" i="171"/>
  <c r="K39" i="230"/>
  <c r="K39" i="12"/>
  <c r="N39" i="12" s="1"/>
  <c r="K39" i="160"/>
  <c r="K39" i="187"/>
  <c r="N39" i="187" s="1"/>
  <c r="K39" i="185"/>
  <c r="K39" i="245"/>
  <c r="Z38" i="39"/>
  <c r="X40" i="39"/>
  <c r="Z40" i="39" s="1"/>
  <c r="Z38" i="63"/>
  <c r="X40" i="63"/>
  <c r="Z40" i="63" s="1"/>
  <c r="Z38" i="83"/>
  <c r="X40" i="83"/>
  <c r="Z40" i="83" s="1"/>
  <c r="Z38" i="222"/>
  <c r="X40" i="222"/>
  <c r="Z40" i="222" s="1"/>
  <c r="Z38" i="242"/>
  <c r="X40" i="242"/>
  <c r="Z40" i="242" s="1"/>
  <c r="Z38" i="19"/>
  <c r="X40" i="19"/>
  <c r="Z40" i="19" s="1"/>
  <c r="Z38" i="178"/>
  <c r="X40" i="178"/>
  <c r="Z40" i="178" s="1"/>
  <c r="Z40" i="67"/>
  <c r="Z38" i="71"/>
  <c r="X40" i="71"/>
  <c r="Z40" i="71" s="1"/>
  <c r="X40" i="126"/>
  <c r="Z40" i="126" s="1"/>
  <c r="Z38" i="126"/>
  <c r="Z38" i="143"/>
  <c r="X40" i="143"/>
  <c r="Z40" i="143" s="1"/>
  <c r="Z40" i="160"/>
  <c r="Z38" i="202"/>
  <c r="X40" i="202"/>
  <c r="Z40" i="202" s="1"/>
  <c r="Z38" i="206"/>
  <c r="X40" i="206"/>
  <c r="Z40" i="206" s="1"/>
  <c r="Z38" i="110"/>
  <c r="X40" i="110"/>
  <c r="Z40" i="110" s="1"/>
  <c r="Z40" i="5"/>
  <c r="Z38" i="130"/>
  <c r="X40" i="130"/>
  <c r="Z40" i="130" s="1"/>
  <c r="Z38" i="186"/>
  <c r="X40" i="186"/>
  <c r="Z40" i="186" s="1"/>
  <c r="Z38" i="171"/>
  <c r="X40" i="171"/>
  <c r="Z40" i="171" s="1"/>
  <c r="Z38" i="234"/>
  <c r="X40" i="234"/>
  <c r="Z40" i="234" s="1"/>
  <c r="Z38" i="45"/>
  <c r="X40" i="45"/>
  <c r="Z40" i="45" s="1"/>
  <c r="Z38" i="42"/>
  <c r="X40" i="42"/>
  <c r="Z40" i="42" s="1"/>
  <c r="Z38" i="3"/>
  <c r="X40" i="3"/>
  <c r="Z40" i="3" s="1"/>
  <c r="X40" i="118"/>
  <c r="Z40" i="118" s="1"/>
  <c r="Z38" i="118"/>
  <c r="K39" i="77"/>
  <c r="N39" i="77" s="1"/>
  <c r="K39" i="30"/>
  <c r="K39" i="92"/>
  <c r="X40" i="198"/>
  <c r="Z40" i="198" s="1"/>
  <c r="Z38" i="198"/>
  <c r="Z38" i="174"/>
  <c r="X40" i="174"/>
  <c r="Z40" i="174" s="1"/>
  <c r="Z38" i="194"/>
  <c r="X40" i="194"/>
  <c r="Z40" i="194" s="1"/>
  <c r="Z38" i="35"/>
  <c r="X40" i="35"/>
  <c r="Z40" i="35" s="1"/>
  <c r="Z38" i="237"/>
  <c r="X40" i="237"/>
  <c r="Z40" i="237" s="1"/>
  <c r="I40" i="247"/>
  <c r="Z38" i="230"/>
  <c r="X40" i="230"/>
  <c r="Z40" i="230" s="1"/>
  <c r="Z38" i="87"/>
  <c r="X40" i="87"/>
  <c r="Z40" i="87" s="1"/>
  <c r="Z38" i="107"/>
  <c r="X40" i="107"/>
  <c r="Z40" i="107" s="1"/>
  <c r="Z38" i="219"/>
  <c r="X40" i="22"/>
  <c r="Z40" i="22" s="1"/>
  <c r="Z38" i="22"/>
  <c r="Z38" i="43"/>
  <c r="X40" i="43"/>
  <c r="Z40" i="43" s="1"/>
  <c r="Z38" i="47"/>
  <c r="X40" i="47"/>
  <c r="Z40" i="47" s="1"/>
  <c r="Z38" i="160"/>
  <c r="X40" i="182"/>
  <c r="Z40" i="182" s="1"/>
  <c r="Z38" i="182"/>
  <c r="I40" i="246"/>
  <c r="Z38" i="238"/>
  <c r="X40" i="238"/>
  <c r="Z40" i="238" s="1"/>
  <c r="Z38" i="4"/>
  <c r="X40" i="4"/>
  <c r="Z40" i="4" s="1"/>
  <c r="X40" i="119"/>
  <c r="Z40" i="119" s="1"/>
  <c r="Z38" i="119"/>
  <c r="Z38" i="239"/>
  <c r="X40" i="239"/>
  <c r="Z40" i="239" s="1"/>
  <c r="Z38" i="5"/>
  <c r="X40" i="29"/>
  <c r="Z40" i="29" s="1"/>
  <c r="Z38" i="29"/>
  <c r="Z38" i="51"/>
  <c r="X40" i="51"/>
  <c r="Z40" i="51" s="1"/>
  <c r="I40" i="161"/>
  <c r="Z38" i="167"/>
  <c r="X40" i="167"/>
  <c r="Z40" i="167" s="1"/>
  <c r="Z38" i="211"/>
  <c r="X40" i="211"/>
  <c r="Z40" i="211" s="1"/>
  <c r="X40" i="150"/>
  <c r="Z40" i="150" s="1"/>
  <c r="Z38" i="150"/>
  <c r="Z38" i="12"/>
  <c r="X40" i="12"/>
  <c r="Z40" i="12" s="1"/>
  <c r="Z38" i="59"/>
  <c r="X40" i="59"/>
  <c r="Z40" i="59" s="1"/>
  <c r="Z38" i="86"/>
  <c r="X40" i="86"/>
  <c r="Z40" i="86" s="1"/>
  <c r="Z38" i="46"/>
  <c r="X40" i="46"/>
  <c r="Z40" i="46" s="1"/>
  <c r="I40" i="4"/>
  <c r="Z38" i="28"/>
  <c r="X40" i="28"/>
  <c r="Z40" i="28" s="1"/>
  <c r="X40" i="166"/>
  <c r="Z40" i="166" s="1"/>
  <c r="Z38" i="166"/>
  <c r="Z38" i="232"/>
  <c r="X40" i="232"/>
  <c r="Z40" i="232" s="1"/>
  <c r="K39" i="35"/>
  <c r="K39" i="128"/>
  <c r="K39" i="135"/>
  <c r="K39" i="10"/>
  <c r="N39" i="10" s="1"/>
  <c r="K39" i="129"/>
  <c r="K40" i="129" s="1"/>
  <c r="L39" i="129" s="1"/>
  <c r="L40" i="129" s="1"/>
  <c r="M39" i="129" s="1"/>
  <c r="M40" i="129" s="1"/>
  <c r="K39" i="157"/>
  <c r="K39" i="212"/>
  <c r="N39" i="212" s="1"/>
  <c r="K39" i="200"/>
  <c r="Z38" i="255"/>
  <c r="X40" i="255"/>
  <c r="Z40" i="255" s="1"/>
  <c r="X40" i="14"/>
  <c r="Z40" i="14" s="1"/>
  <c r="Z38" i="14"/>
  <c r="Z38" i="100"/>
  <c r="X40" i="100"/>
  <c r="Z40" i="100" s="1"/>
  <c r="X40" i="102"/>
  <c r="Z40" i="102" s="1"/>
  <c r="Z38" i="102"/>
  <c r="X40" i="84"/>
  <c r="Z40" i="84" s="1"/>
  <c r="Z38" i="84"/>
  <c r="Z38" i="223"/>
  <c r="X40" i="223"/>
  <c r="Z40" i="223" s="1"/>
  <c r="Z38" i="243"/>
  <c r="X40" i="243"/>
  <c r="Z40" i="243" s="1"/>
  <c r="X40" i="246"/>
  <c r="Z40" i="246" s="1"/>
  <c r="Z38" i="246"/>
  <c r="Z38" i="20"/>
  <c r="X40" i="20"/>
  <c r="Z40" i="20" s="1"/>
  <c r="Z40" i="158"/>
  <c r="Z38" i="179"/>
  <c r="X40" i="179"/>
  <c r="Z40" i="179" s="1"/>
  <c r="Z38" i="78"/>
  <c r="X40" i="78"/>
  <c r="Z40" i="78" s="1"/>
  <c r="X40" i="68"/>
  <c r="Z40" i="68" s="1"/>
  <c r="Z38" i="68"/>
  <c r="Z38" i="127"/>
  <c r="X40" i="127"/>
  <c r="Z40" i="127" s="1"/>
  <c r="Z38" i="203"/>
  <c r="X40" i="203"/>
  <c r="Z40" i="203" s="1"/>
  <c r="Z38" i="162"/>
  <c r="X40" i="162"/>
  <c r="Z40" i="162" s="1"/>
  <c r="Z40" i="31"/>
  <c r="Z38" i="90"/>
  <c r="X40" i="90"/>
  <c r="Z40" i="90" s="1"/>
  <c r="Z38" i="111"/>
  <c r="X40" i="111"/>
  <c r="Z40" i="111" s="1"/>
  <c r="Z38" i="6"/>
  <c r="X40" i="6"/>
  <c r="Z40" i="6" s="1"/>
  <c r="Z38" i="131"/>
  <c r="X40" i="131"/>
  <c r="Z40" i="131" s="1"/>
  <c r="Z38" i="146"/>
  <c r="X40" i="146"/>
  <c r="Z40" i="146" s="1"/>
  <c r="I40" i="162"/>
  <c r="Z38" i="187"/>
  <c r="X40" i="187"/>
  <c r="Z40" i="187" s="1"/>
  <c r="I40" i="5"/>
  <c r="Z38" i="53"/>
  <c r="X40" i="53"/>
  <c r="Z40" i="53" s="1"/>
  <c r="Z38" i="94"/>
  <c r="X40" i="94"/>
  <c r="Z40" i="94" s="1"/>
  <c r="Z38" i="114"/>
  <c r="X40" i="114"/>
  <c r="Z40" i="114" s="1"/>
  <c r="Z40" i="172"/>
  <c r="Z38" i="213"/>
  <c r="X40" i="213"/>
  <c r="Z40" i="213" s="1"/>
  <c r="Z38" i="135"/>
  <c r="X40" i="135"/>
  <c r="Z40" i="135" s="1"/>
  <c r="Z38" i="50"/>
  <c r="X40" i="50"/>
  <c r="Z40" i="50" s="1"/>
  <c r="Z38" i="55"/>
  <c r="K39" i="37"/>
  <c r="N39" i="37" s="1"/>
  <c r="Z38" i="175"/>
  <c r="X40" i="175"/>
  <c r="Z40" i="175" s="1"/>
  <c r="Z38" i="195"/>
  <c r="X40" i="195"/>
  <c r="Z40" i="195" s="1"/>
  <c r="Z40" i="60"/>
  <c r="Z38" i="10"/>
  <c r="X40" i="10"/>
  <c r="Z40" i="10" s="1"/>
  <c r="X40" i="252"/>
  <c r="Z40" i="252" s="1"/>
  <c r="Z38" i="252"/>
  <c r="Z40" i="64"/>
  <c r="Z38" i="247"/>
  <c r="X40" i="247"/>
  <c r="Z40" i="247" s="1"/>
  <c r="X40" i="23"/>
  <c r="Z40" i="23" s="1"/>
  <c r="Z38" i="23"/>
  <c r="X40" i="44"/>
  <c r="Z40" i="44" s="1"/>
  <c r="Z38" i="44"/>
  <c r="Z40" i="164"/>
  <c r="Z38" i="183"/>
  <c r="X40" i="183"/>
  <c r="Z40" i="183" s="1"/>
  <c r="Z38" i="248"/>
  <c r="X40" i="248"/>
  <c r="Z40" i="248" s="1"/>
  <c r="Z38" i="26"/>
  <c r="X40" i="26"/>
  <c r="Z40" i="26" s="1"/>
  <c r="X40" i="30"/>
  <c r="Z40" i="30" s="1"/>
  <c r="Z38" i="30"/>
  <c r="Z38" i="74"/>
  <c r="X40" i="74"/>
  <c r="Z40" i="74" s="1"/>
  <c r="I40" i="163"/>
  <c r="Z38" i="208"/>
  <c r="X40" i="208"/>
  <c r="Z40" i="208" s="1"/>
  <c r="I40" i="6"/>
  <c r="Z38" i="151"/>
  <c r="X40" i="151"/>
  <c r="Z40" i="151" s="1"/>
  <c r="Z38" i="190"/>
  <c r="X40" i="190"/>
  <c r="Z40" i="190" s="1"/>
  <c r="K39" i="144"/>
  <c r="K39" i="198"/>
  <c r="Z38" i="98"/>
  <c r="X40" i="98"/>
  <c r="Z40" i="98" s="1"/>
  <c r="Z38" i="154"/>
  <c r="X40" i="154"/>
  <c r="Z40" i="154" s="1"/>
  <c r="X40" i="218"/>
  <c r="Z40" i="218" s="1"/>
  <c r="Z38" i="218"/>
  <c r="Z38" i="82"/>
  <c r="X40" i="82"/>
  <c r="Z40" i="82" s="1"/>
  <c r="Z38" i="122"/>
  <c r="X40" i="122"/>
  <c r="Z40" i="122" s="1"/>
  <c r="Z38" i="138"/>
  <c r="X40" i="138"/>
  <c r="Z40" i="138" s="1"/>
  <c r="X40" i="156"/>
  <c r="Z40" i="156" s="1"/>
  <c r="Z38" i="156"/>
  <c r="X40" i="244"/>
  <c r="Z40" i="244" s="1"/>
  <c r="Z38" i="244"/>
  <c r="Z38" i="17"/>
  <c r="X40" i="17"/>
  <c r="Z40" i="17" s="1"/>
  <c r="Z38" i="64"/>
  <c r="Z38" i="79"/>
  <c r="X40" i="79"/>
  <c r="Z40" i="79" s="1"/>
  <c r="Z38" i="69"/>
  <c r="X40" i="69"/>
  <c r="Z40" i="69" s="1"/>
  <c r="Z40" i="204"/>
  <c r="Z38" i="253"/>
  <c r="X40" i="253"/>
  <c r="Z40" i="253" s="1"/>
  <c r="Z38" i="91"/>
  <c r="X40" i="91"/>
  <c r="Z40" i="91" s="1"/>
  <c r="Z38" i="231"/>
  <c r="X40" i="231"/>
  <c r="Z40" i="231" s="1"/>
  <c r="Z38" i="7"/>
  <c r="Z38" i="147"/>
  <c r="X40" i="147"/>
  <c r="Z40" i="147" s="1"/>
  <c r="I40" i="164"/>
  <c r="X40" i="134"/>
  <c r="Z40" i="134" s="1"/>
  <c r="Z38" i="134"/>
  <c r="Z38" i="200"/>
  <c r="X40" i="200"/>
  <c r="Z40" i="200" s="1"/>
  <c r="I40" i="7"/>
  <c r="Z40" i="54"/>
  <c r="Z38" i="95"/>
  <c r="X40" i="95"/>
  <c r="Z40" i="95" s="1"/>
  <c r="Z38" i="115"/>
  <c r="X40" i="115"/>
  <c r="Z40" i="115" s="1"/>
  <c r="Z38" i="132"/>
  <c r="X40" i="132"/>
  <c r="Z40" i="132" s="1"/>
  <c r="Z38" i="214"/>
  <c r="X40" i="214"/>
  <c r="Z40" i="214" s="1"/>
  <c r="Z38" i="235"/>
  <c r="X40" i="235"/>
  <c r="Z40" i="235" s="1"/>
  <c r="N39" i="43"/>
  <c r="K40" i="43"/>
  <c r="L39" i="43" s="1"/>
  <c r="L40" i="43" s="1"/>
  <c r="M39" i="43" s="1"/>
  <c r="M40" i="43" s="1"/>
  <c r="N39" i="42"/>
  <c r="K40" i="42"/>
  <c r="L39" i="42" s="1"/>
  <c r="L40" i="42" s="1"/>
  <c r="M39" i="42" s="1"/>
  <c r="M40" i="42" s="1"/>
  <c r="K40" i="151"/>
  <c r="L39" i="151" s="1"/>
  <c r="L40" i="151" s="1"/>
  <c r="M39" i="151" s="1"/>
  <c r="M40" i="151" s="1"/>
  <c r="N39" i="151"/>
  <c r="N39" i="45"/>
  <c r="K40" i="45"/>
  <c r="L39" i="45" s="1"/>
  <c r="L40" i="45" s="1"/>
  <c r="M39" i="45" s="1"/>
  <c r="M40" i="45" s="1"/>
  <c r="K40" i="159"/>
  <c r="L39" i="159" s="1"/>
  <c r="L40" i="159" s="1"/>
  <c r="M39" i="159" s="1"/>
  <c r="M40" i="159" s="1"/>
  <c r="N39" i="159"/>
  <c r="N39" i="93"/>
  <c r="K40" i="93"/>
  <c r="L39" i="93" s="1"/>
  <c r="L40" i="93" s="1"/>
  <c r="M39" i="93" s="1"/>
  <c r="M40" i="93" s="1"/>
  <c r="N39" i="83"/>
  <c r="K40" i="83"/>
  <c r="L39" i="83" s="1"/>
  <c r="L40" i="83" s="1"/>
  <c r="M39" i="83" s="1"/>
  <c r="M40" i="83" s="1"/>
  <c r="N39" i="85"/>
  <c r="K40" i="85"/>
  <c r="L39" i="85" s="1"/>
  <c r="L40" i="85" s="1"/>
  <c r="M39" i="85" s="1"/>
  <c r="M40" i="85" s="1"/>
  <c r="N39" i="66"/>
  <c r="K40" i="66"/>
  <c r="L39" i="66" s="1"/>
  <c r="L40" i="66" s="1"/>
  <c r="M39" i="66" s="1"/>
  <c r="M40" i="66" s="1"/>
  <c r="K40" i="166"/>
  <c r="L39" i="166" s="1"/>
  <c r="L40" i="166" s="1"/>
  <c r="M39" i="166" s="1"/>
  <c r="M40" i="166" s="1"/>
  <c r="N39" i="166"/>
  <c r="N39" i="236"/>
  <c r="K40" i="236"/>
  <c r="L39" i="236" s="1"/>
  <c r="L40" i="236" s="1"/>
  <c r="M39" i="236" s="1"/>
  <c r="M40" i="236" s="1"/>
  <c r="N39" i="219"/>
  <c r="K40" i="219"/>
  <c r="L39" i="219" s="1"/>
  <c r="L40" i="219" s="1"/>
  <c r="M39" i="219" s="1"/>
  <c r="M40" i="219" s="1"/>
  <c r="N39" i="51"/>
  <c r="K40" i="51"/>
  <c r="L39" i="51" s="1"/>
  <c r="L40" i="51" s="1"/>
  <c r="M39" i="51" s="1"/>
  <c r="M40" i="51" s="1"/>
  <c r="K40" i="90"/>
  <c r="L39" i="90" s="1"/>
  <c r="L40" i="90" s="1"/>
  <c r="M39" i="90" s="1"/>
  <c r="M40" i="90" s="1"/>
  <c r="N39" i="90"/>
  <c r="N39" i="9"/>
  <c r="K40" i="9"/>
  <c r="L39" i="9" s="1"/>
  <c r="L40" i="9" s="1"/>
  <c r="M39" i="9" s="1"/>
  <c r="M40" i="9" s="1"/>
  <c r="N39" i="44"/>
  <c r="K40" i="44"/>
  <c r="L39" i="44" s="1"/>
  <c r="L40" i="44" s="1"/>
  <c r="M39" i="44" s="1"/>
  <c r="M40" i="44" s="1"/>
  <c r="N39" i="94"/>
  <c r="K40" i="94"/>
  <c r="L39" i="94" s="1"/>
  <c r="L40" i="94" s="1"/>
  <c r="M39" i="94" s="1"/>
  <c r="M40" i="94" s="1"/>
  <c r="N39" i="13"/>
  <c r="K40" i="13"/>
  <c r="L39" i="13" s="1"/>
  <c r="L40" i="13" s="1"/>
  <c r="M39" i="13" s="1"/>
  <c r="M40" i="13" s="1"/>
  <c r="N39" i="39"/>
  <c r="K40" i="39"/>
  <c r="L39" i="39" s="1"/>
  <c r="L40" i="39" s="1"/>
  <c r="M39" i="39" s="1"/>
  <c r="M40" i="39" s="1"/>
  <c r="N39" i="2"/>
  <c r="K40" i="2"/>
  <c r="L39" i="2" s="1"/>
  <c r="L40" i="2" s="1"/>
  <c r="M39" i="2" s="1"/>
  <c r="M40" i="2" s="1"/>
  <c r="N39" i="58"/>
  <c r="K40" i="58"/>
  <c r="L39" i="58" s="1"/>
  <c r="L40" i="58" s="1"/>
  <c r="M39" i="58" s="1"/>
  <c r="M40" i="58" s="1"/>
  <c r="N39" i="23"/>
  <c r="K40" i="23"/>
  <c r="L39" i="23" s="1"/>
  <c r="L40" i="23" s="1"/>
  <c r="M39" i="23" s="1"/>
  <c r="M40" i="23" s="1"/>
  <c r="N39" i="50"/>
  <c r="K40" i="50"/>
  <c r="L39" i="50" s="1"/>
  <c r="L40" i="50" s="1"/>
  <c r="M39" i="50" s="1"/>
  <c r="M40" i="50" s="1"/>
  <c r="K40" i="141"/>
  <c r="L39" i="141" s="1"/>
  <c r="L40" i="141" s="1"/>
  <c r="M39" i="141" s="1"/>
  <c r="M40" i="141" s="1"/>
  <c r="N39" i="141"/>
  <c r="K40" i="153"/>
  <c r="L39" i="153" s="1"/>
  <c r="L40" i="153" s="1"/>
  <c r="M39" i="153" s="1"/>
  <c r="M40" i="153" s="1"/>
  <c r="N39" i="153"/>
  <c r="K40" i="91"/>
  <c r="L39" i="91" s="1"/>
  <c r="L40" i="91" s="1"/>
  <c r="M39" i="91" s="1"/>
  <c r="M40" i="91" s="1"/>
  <c r="N39" i="91"/>
  <c r="K40" i="123"/>
  <c r="L39" i="123" s="1"/>
  <c r="L40" i="123" s="1"/>
  <c r="M39" i="123" s="1"/>
  <c r="M40" i="123" s="1"/>
  <c r="N39" i="123"/>
  <c r="N40" i="115"/>
  <c r="O39" i="115"/>
  <c r="N40" i="256"/>
  <c r="O39" i="256"/>
  <c r="K40" i="154"/>
  <c r="L39" i="154" s="1"/>
  <c r="L40" i="154" s="1"/>
  <c r="M39" i="154" s="1"/>
  <c r="M40" i="154" s="1"/>
  <c r="N39" i="154"/>
  <c r="N39" i="206"/>
  <c r="K40" i="206"/>
  <c r="L39" i="206" s="1"/>
  <c r="L40" i="206" s="1"/>
  <c r="M39" i="206" s="1"/>
  <c r="M40" i="206" s="1"/>
  <c r="N39" i="87"/>
  <c r="K40" i="87"/>
  <c r="L39" i="87" s="1"/>
  <c r="L40" i="87" s="1"/>
  <c r="M39" i="87" s="1"/>
  <c r="M40" i="87" s="1"/>
  <c r="K40" i="149"/>
  <c r="L39" i="149" s="1"/>
  <c r="L40" i="149" s="1"/>
  <c r="M39" i="149" s="1"/>
  <c r="M40" i="149" s="1"/>
  <c r="N39" i="149"/>
  <c r="N39" i="199"/>
  <c r="K40" i="199"/>
  <c r="L39" i="199" s="1"/>
  <c r="L40" i="199" s="1"/>
  <c r="M39" i="199" s="1"/>
  <c r="M40" i="199" s="1"/>
  <c r="N39" i="204"/>
  <c r="K40" i="204"/>
  <c r="L39" i="204" s="1"/>
  <c r="L40" i="204" s="1"/>
  <c r="M39" i="204" s="1"/>
  <c r="M40" i="204" s="1"/>
  <c r="K40" i="174"/>
  <c r="L39" i="174" s="1"/>
  <c r="L40" i="174" s="1"/>
  <c r="M39" i="174" s="1"/>
  <c r="M40" i="174" s="1"/>
  <c r="N39" i="174"/>
  <c r="N39" i="226"/>
  <c r="K40" i="226"/>
  <c r="L39" i="226" s="1"/>
  <c r="L40" i="226" s="1"/>
  <c r="M39" i="226" s="1"/>
  <c r="M40" i="226" s="1"/>
  <c r="N39" i="240"/>
  <c r="K40" i="240"/>
  <c r="L39" i="240" s="1"/>
  <c r="L40" i="240" s="1"/>
  <c r="M39" i="240" s="1"/>
  <c r="M40" i="240" s="1"/>
  <c r="N39" i="195"/>
  <c r="K40" i="195"/>
  <c r="L39" i="195" s="1"/>
  <c r="L40" i="195" s="1"/>
  <c r="M39" i="195" s="1"/>
  <c r="M40" i="195" s="1"/>
  <c r="N39" i="229"/>
  <c r="K40" i="229"/>
  <c r="L39" i="229" s="1"/>
  <c r="L40" i="229" s="1"/>
  <c r="M39" i="229" s="1"/>
  <c r="M40" i="229" s="1"/>
  <c r="N39" i="70"/>
  <c r="K40" i="70"/>
  <c r="L39" i="70" s="1"/>
  <c r="L40" i="70" s="1"/>
  <c r="M39" i="70" s="1"/>
  <c r="M40" i="70" s="1"/>
  <c r="K40" i="114"/>
  <c r="L39" i="114" s="1"/>
  <c r="L40" i="114" s="1"/>
  <c r="M39" i="114" s="1"/>
  <c r="M40" i="114" s="1"/>
  <c r="N39" i="114"/>
  <c r="K40" i="176"/>
  <c r="L39" i="176" s="1"/>
  <c r="L40" i="176" s="1"/>
  <c r="M39" i="176" s="1"/>
  <c r="M40" i="176" s="1"/>
  <c r="N39" i="176"/>
  <c r="K40" i="126"/>
  <c r="L39" i="126" s="1"/>
  <c r="L40" i="126" s="1"/>
  <c r="M39" i="126" s="1"/>
  <c r="M40" i="126" s="1"/>
  <c r="N39" i="126"/>
  <c r="K40" i="133"/>
  <c r="L39" i="133" s="1"/>
  <c r="L40" i="133" s="1"/>
  <c r="M39" i="133" s="1"/>
  <c r="M40" i="133" s="1"/>
  <c r="N39" i="133"/>
  <c r="K40" i="98"/>
  <c r="L39" i="98" s="1"/>
  <c r="L40" i="98" s="1"/>
  <c r="M39" i="98" s="1"/>
  <c r="M40" i="98" s="1"/>
  <c r="N39" i="98"/>
  <c r="K40" i="118"/>
  <c r="L39" i="118" s="1"/>
  <c r="L40" i="118" s="1"/>
  <c r="M39" i="118" s="1"/>
  <c r="M40" i="118" s="1"/>
  <c r="N39" i="118"/>
  <c r="N39" i="95"/>
  <c r="K40" i="95"/>
  <c r="L39" i="95" s="1"/>
  <c r="L40" i="95" s="1"/>
  <c r="M39" i="95" s="1"/>
  <c r="M40" i="95" s="1"/>
  <c r="K40" i="145"/>
  <c r="L39" i="145" s="1"/>
  <c r="L40" i="145" s="1"/>
  <c r="M39" i="145" s="1"/>
  <c r="M40" i="145" s="1"/>
  <c r="N39" i="145"/>
  <c r="K40" i="105"/>
  <c r="L39" i="105" s="1"/>
  <c r="L40" i="105" s="1"/>
  <c r="M39" i="105" s="1"/>
  <c r="M40" i="105" s="1"/>
  <c r="N39" i="105"/>
  <c r="N39" i="214"/>
  <c r="K40" i="214"/>
  <c r="L39" i="214" s="1"/>
  <c r="L40" i="214" s="1"/>
  <c r="M39" i="214" s="1"/>
  <c r="M40" i="214" s="1"/>
  <c r="K40" i="132"/>
  <c r="L39" i="132" s="1"/>
  <c r="L40" i="132" s="1"/>
  <c r="M39" i="132" s="1"/>
  <c r="M40" i="132" s="1"/>
  <c r="N39" i="132"/>
  <c r="R39" i="169"/>
  <c r="O40" i="169"/>
  <c r="P39" i="169" s="1"/>
  <c r="P40" i="169" s="1"/>
  <c r="Q39" i="169" s="1"/>
  <c r="Q40" i="169" s="1"/>
  <c r="N39" i="225"/>
  <c r="K40" i="225"/>
  <c r="L39" i="225" s="1"/>
  <c r="L40" i="225" s="1"/>
  <c r="M39" i="225" s="1"/>
  <c r="M40" i="225" s="1"/>
  <c r="N39" i="180"/>
  <c r="K40" i="180"/>
  <c r="L39" i="180" s="1"/>
  <c r="L40" i="180" s="1"/>
  <c r="M39" i="180" s="1"/>
  <c r="M40" i="180" s="1"/>
  <c r="N39" i="201"/>
  <c r="K40" i="201"/>
  <c r="L39" i="201" s="1"/>
  <c r="L40" i="201" s="1"/>
  <c r="M39" i="201" s="1"/>
  <c r="M40" i="201" s="1"/>
  <c r="N39" i="217"/>
  <c r="K40" i="217"/>
  <c r="L39" i="217" s="1"/>
  <c r="L40" i="217" s="1"/>
  <c r="M39" i="217" s="1"/>
  <c r="M40" i="217" s="1"/>
  <c r="N39" i="211"/>
  <c r="K40" i="211"/>
  <c r="L39" i="211" s="1"/>
  <c r="L40" i="211" s="1"/>
  <c r="M39" i="211" s="1"/>
  <c r="M40" i="211" s="1"/>
  <c r="N39" i="241"/>
  <c r="K40" i="241"/>
  <c r="L39" i="241" s="1"/>
  <c r="L40" i="241" s="1"/>
  <c r="M39" i="241" s="1"/>
  <c r="M40" i="241" s="1"/>
  <c r="N39" i="183"/>
  <c r="K40" i="183"/>
  <c r="L39" i="183" s="1"/>
  <c r="L40" i="183" s="1"/>
  <c r="M39" i="183" s="1"/>
  <c r="M40" i="183" s="1"/>
  <c r="N39" i="231"/>
  <c r="K40" i="231"/>
  <c r="L39" i="231" s="1"/>
  <c r="L40" i="231" s="1"/>
  <c r="M39" i="231" s="1"/>
  <c r="M40" i="231" s="1"/>
  <c r="R39" i="177"/>
  <c r="O40" i="177"/>
  <c r="P39" i="177" s="1"/>
  <c r="P40" i="177" s="1"/>
  <c r="Q39" i="177" s="1"/>
  <c r="Q40" i="177" s="1"/>
  <c r="N39" i="202"/>
  <c r="K40" i="202"/>
  <c r="L39" i="202" s="1"/>
  <c r="L40" i="202" s="1"/>
  <c r="M39" i="202" s="1"/>
  <c r="M40" i="202" s="1"/>
  <c r="N39" i="234"/>
  <c r="K40" i="234"/>
  <c r="L39" i="234" s="1"/>
  <c r="L40" i="234" s="1"/>
  <c r="M39" i="234" s="1"/>
  <c r="M40" i="234" s="1"/>
  <c r="K40" i="172"/>
  <c r="L39" i="172" s="1"/>
  <c r="L40" i="172" s="1"/>
  <c r="M39" i="172" s="1"/>
  <c r="M40" i="172" s="1"/>
  <c r="N39" i="172"/>
  <c r="N39" i="224"/>
  <c r="K40" i="224"/>
  <c r="L39" i="224" s="1"/>
  <c r="L40" i="224" s="1"/>
  <c r="M39" i="224" s="1"/>
  <c r="M40" i="224" s="1"/>
  <c r="N39" i="186"/>
  <c r="K40" i="186"/>
  <c r="L39" i="186" s="1"/>
  <c r="L40" i="186" s="1"/>
  <c r="M39" i="186" s="1"/>
  <c r="M40" i="186" s="1"/>
  <c r="N39" i="232"/>
  <c r="K40" i="232"/>
  <c r="L39" i="232" s="1"/>
  <c r="L40" i="232" s="1"/>
  <c r="M39" i="232" s="1"/>
  <c r="M40" i="232" s="1"/>
  <c r="N39" i="257"/>
  <c r="K40" i="257"/>
  <c r="L39" i="257" s="1"/>
  <c r="L40" i="257" s="1"/>
  <c r="M39" i="257" s="1"/>
  <c r="M40" i="257" s="1"/>
  <c r="N39" i="210"/>
  <c r="K40" i="210"/>
  <c r="L39" i="210" s="1"/>
  <c r="L40" i="210" s="1"/>
  <c r="M39" i="210" s="1"/>
  <c r="M40" i="210" s="1"/>
  <c r="K40" i="144"/>
  <c r="L39" i="144" s="1"/>
  <c r="L40" i="144" s="1"/>
  <c r="M39" i="144" s="1"/>
  <c r="M40" i="144" s="1"/>
  <c r="N39" i="144"/>
  <c r="N39" i="25"/>
  <c r="K40" i="134"/>
  <c r="L39" i="134" s="1"/>
  <c r="L40" i="134" s="1"/>
  <c r="M39" i="134" s="1"/>
  <c r="M40" i="134" s="1"/>
  <c r="N39" i="134"/>
  <c r="N39" i="251"/>
  <c r="K40" i="251"/>
  <c r="L39" i="251" s="1"/>
  <c r="L40" i="251" s="1"/>
  <c r="M39" i="251" s="1"/>
  <c r="M40" i="251" s="1"/>
  <c r="N39" i="227"/>
  <c r="K40" i="227"/>
  <c r="L39" i="227" s="1"/>
  <c r="L40" i="227" s="1"/>
  <c r="M39" i="227" s="1"/>
  <c r="M40" i="227" s="1"/>
  <c r="N39" i="53"/>
  <c r="K40" i="53"/>
  <c r="L39" i="53" s="1"/>
  <c r="L40" i="53" s="1"/>
  <c r="M39" i="53" s="1"/>
  <c r="M40" i="53" s="1"/>
  <c r="N39" i="46"/>
  <c r="K40" i="46"/>
  <c r="L39" i="46" s="1"/>
  <c r="L40" i="46" s="1"/>
  <c r="M39" i="46" s="1"/>
  <c r="M40" i="46" s="1"/>
  <c r="N39" i="34"/>
  <c r="K40" i="34"/>
  <c r="L39" i="34" s="1"/>
  <c r="L40" i="34" s="1"/>
  <c r="M39" i="34" s="1"/>
  <c r="M40" i="34" s="1"/>
  <c r="N40" i="61"/>
  <c r="O39" i="61"/>
  <c r="K40" i="152"/>
  <c r="L39" i="152" s="1"/>
  <c r="L40" i="152" s="1"/>
  <c r="M39" i="152" s="1"/>
  <c r="M40" i="152" s="1"/>
  <c r="N39" i="152"/>
  <c r="N39" i="75"/>
  <c r="K40" i="75"/>
  <c r="L39" i="75" s="1"/>
  <c r="L40" i="75" s="1"/>
  <c r="M39" i="75" s="1"/>
  <c r="M40" i="75" s="1"/>
  <c r="N39" i="52"/>
  <c r="K40" i="52"/>
  <c r="L39" i="52" s="1"/>
  <c r="L40" i="52" s="1"/>
  <c r="M39" i="52" s="1"/>
  <c r="M40" i="52" s="1"/>
  <c r="K40" i="106"/>
  <c r="L39" i="106" s="1"/>
  <c r="L40" i="106" s="1"/>
  <c r="M39" i="106" s="1"/>
  <c r="M40" i="106" s="1"/>
  <c r="N39" i="106"/>
  <c r="N39" i="62"/>
  <c r="K40" i="62"/>
  <c r="L39" i="62" s="1"/>
  <c r="L40" i="62" s="1"/>
  <c r="M39" i="62" s="1"/>
  <c r="M40" i="62" s="1"/>
  <c r="N39" i="222"/>
  <c r="K40" i="222"/>
  <c r="L39" i="222" s="1"/>
  <c r="L40" i="222" s="1"/>
  <c r="M39" i="222" s="1"/>
  <c r="M40" i="222" s="1"/>
  <c r="N39" i="31"/>
  <c r="K40" i="31"/>
  <c r="L39" i="31" s="1"/>
  <c r="L40" i="31" s="1"/>
  <c r="M39" i="31" s="1"/>
  <c r="M40" i="31" s="1"/>
  <c r="N39" i="96"/>
  <c r="K40" i="96"/>
  <c r="L39" i="96" s="1"/>
  <c r="L40" i="96" s="1"/>
  <c r="M39" i="96" s="1"/>
  <c r="M40" i="96" s="1"/>
  <c r="N39" i="73"/>
  <c r="K40" i="73"/>
  <c r="L39" i="73" s="1"/>
  <c r="L40" i="73" s="1"/>
  <c r="M39" i="73" s="1"/>
  <c r="M40" i="73" s="1"/>
  <c r="K40" i="140"/>
  <c r="L39" i="140" s="1"/>
  <c r="L40" i="140" s="1"/>
  <c r="M39" i="140" s="1"/>
  <c r="M40" i="140" s="1"/>
  <c r="N39" i="140"/>
  <c r="N39" i="220"/>
  <c r="K40" i="220"/>
  <c r="L39" i="220" s="1"/>
  <c r="L40" i="220" s="1"/>
  <c r="M39" i="220" s="1"/>
  <c r="M40" i="220" s="1"/>
  <c r="N39" i="255"/>
  <c r="K40" i="255"/>
  <c r="L39" i="255" s="1"/>
  <c r="L40" i="255" s="1"/>
  <c r="M39" i="255" s="1"/>
  <c r="M40" i="255" s="1"/>
  <c r="N39" i="49"/>
  <c r="K40" i="49"/>
  <c r="L39" i="49" s="1"/>
  <c r="L40" i="49" s="1"/>
  <c r="M39" i="49" s="1"/>
  <c r="M40" i="49" s="1"/>
  <c r="K40" i="112"/>
  <c r="L39" i="112" s="1"/>
  <c r="L40" i="112" s="1"/>
  <c r="M39" i="112" s="1"/>
  <c r="M40" i="112" s="1"/>
  <c r="N39" i="112"/>
  <c r="K40" i="119"/>
  <c r="L39" i="119" s="1"/>
  <c r="L40" i="119" s="1"/>
  <c r="M39" i="119" s="1"/>
  <c r="M40" i="119" s="1"/>
  <c r="K40" i="124"/>
  <c r="L39" i="124" s="1"/>
  <c r="L40" i="124" s="1"/>
  <c r="M39" i="124" s="1"/>
  <c r="M40" i="124" s="1"/>
  <c r="N39" i="124"/>
  <c r="K40" i="146"/>
  <c r="L39" i="146" s="1"/>
  <c r="L40" i="146" s="1"/>
  <c r="M39" i="146" s="1"/>
  <c r="M40" i="146" s="1"/>
  <c r="N39" i="146"/>
  <c r="N39" i="65"/>
  <c r="K40" i="65"/>
  <c r="L39" i="65" s="1"/>
  <c r="L40" i="65" s="1"/>
  <c r="M39" i="65" s="1"/>
  <c r="M40" i="65" s="1"/>
  <c r="K40" i="148"/>
  <c r="L39" i="148" s="1"/>
  <c r="L40" i="148" s="1"/>
  <c r="M39" i="148" s="1"/>
  <c r="M40" i="148" s="1"/>
  <c r="N39" i="148"/>
  <c r="N39" i="60"/>
  <c r="K40" i="60"/>
  <c r="L39" i="60" s="1"/>
  <c r="L40" i="60" s="1"/>
  <c r="M39" i="60" s="1"/>
  <c r="M40" i="60" s="1"/>
  <c r="K40" i="108"/>
  <c r="L39" i="108" s="1"/>
  <c r="L40" i="108" s="1"/>
  <c r="M39" i="108" s="1"/>
  <c r="M40" i="108" s="1"/>
  <c r="N39" i="108"/>
  <c r="K40" i="138"/>
  <c r="L39" i="138" s="1"/>
  <c r="L40" i="138" s="1"/>
  <c r="M39" i="138" s="1"/>
  <c r="M40" i="138" s="1"/>
  <c r="N39" i="138"/>
  <c r="K40" i="110"/>
  <c r="L39" i="110" s="1"/>
  <c r="L40" i="110" s="1"/>
  <c r="M39" i="110" s="1"/>
  <c r="M40" i="110" s="1"/>
  <c r="N39" i="110"/>
  <c r="K40" i="147"/>
  <c r="L39" i="147" s="1"/>
  <c r="L40" i="147" s="1"/>
  <c r="M39" i="147" s="1"/>
  <c r="M40" i="147" s="1"/>
  <c r="N39" i="147"/>
  <c r="N39" i="27"/>
  <c r="K40" i="27"/>
  <c r="L39" i="27" s="1"/>
  <c r="L40" i="27" s="1"/>
  <c r="M39" i="27" s="1"/>
  <c r="M40" i="27" s="1"/>
  <c r="K40" i="107"/>
  <c r="L39" i="107" s="1"/>
  <c r="L40" i="107" s="1"/>
  <c r="M39" i="107" s="1"/>
  <c r="M40" i="107" s="1"/>
  <c r="N39" i="107"/>
  <c r="K40" i="171"/>
  <c r="L39" i="171" s="1"/>
  <c r="L40" i="171" s="1"/>
  <c r="M39" i="171" s="1"/>
  <c r="M40" i="171" s="1"/>
  <c r="N39" i="171"/>
  <c r="N39" i="230"/>
  <c r="K40" i="230"/>
  <c r="L39" i="230" s="1"/>
  <c r="L40" i="230" s="1"/>
  <c r="M39" i="230" s="1"/>
  <c r="M40" i="230" s="1"/>
  <c r="K40" i="137"/>
  <c r="L39" i="137" s="1"/>
  <c r="L40" i="137" s="1"/>
  <c r="M39" i="137" s="1"/>
  <c r="M40" i="137" s="1"/>
  <c r="N39" i="137"/>
  <c r="K40" i="160"/>
  <c r="L39" i="160" s="1"/>
  <c r="L40" i="160" s="1"/>
  <c r="M39" i="160" s="1"/>
  <c r="M40" i="160" s="1"/>
  <c r="N39" i="160"/>
  <c r="K40" i="173"/>
  <c r="L39" i="173" s="1"/>
  <c r="L40" i="173" s="1"/>
  <c r="M39" i="173" s="1"/>
  <c r="M40" i="173" s="1"/>
  <c r="N39" i="173"/>
  <c r="N39" i="243"/>
  <c r="K40" i="243"/>
  <c r="L39" i="243" s="1"/>
  <c r="L40" i="243" s="1"/>
  <c r="M39" i="243" s="1"/>
  <c r="M40" i="243" s="1"/>
  <c r="N39" i="228"/>
  <c r="K40" i="228"/>
  <c r="L39" i="228" s="1"/>
  <c r="L40" i="228" s="1"/>
  <c r="M39" i="228" s="1"/>
  <c r="M40" i="228" s="1"/>
  <c r="K40" i="178"/>
  <c r="L39" i="178" s="1"/>
  <c r="L40" i="178" s="1"/>
  <c r="M39" i="178" s="1"/>
  <c r="M40" i="178" s="1"/>
  <c r="N39" i="178"/>
  <c r="N39" i="218"/>
  <c r="K40" i="218"/>
  <c r="L39" i="218" s="1"/>
  <c r="L40" i="218" s="1"/>
  <c r="M39" i="218" s="1"/>
  <c r="M40" i="218" s="1"/>
  <c r="N39" i="258"/>
  <c r="K40" i="258"/>
  <c r="L39" i="258" s="1"/>
  <c r="L40" i="258" s="1"/>
  <c r="M39" i="258" s="1"/>
  <c r="M40" i="258" s="1"/>
  <c r="N39" i="185"/>
  <c r="K40" i="185"/>
  <c r="L39" i="185" s="1"/>
  <c r="L40" i="185" s="1"/>
  <c r="M39" i="185" s="1"/>
  <c r="M40" i="185" s="1"/>
  <c r="N39" i="244"/>
  <c r="K40" i="244"/>
  <c r="L39" i="244" s="1"/>
  <c r="L40" i="244" s="1"/>
  <c r="M39" i="244" s="1"/>
  <c r="M40" i="244" s="1"/>
  <c r="N39" i="181"/>
  <c r="K40" i="181"/>
  <c r="L39" i="181" s="1"/>
  <c r="L40" i="181" s="1"/>
  <c r="M39" i="181" s="1"/>
  <c r="M40" i="181" s="1"/>
  <c r="N39" i="207"/>
  <c r="K40" i="207"/>
  <c r="L39" i="207" s="1"/>
  <c r="L40" i="207" s="1"/>
  <c r="M39" i="207" s="1"/>
  <c r="M40" i="207" s="1"/>
  <c r="N39" i="239"/>
  <c r="K40" i="239"/>
  <c r="L39" i="239" s="1"/>
  <c r="L40" i="239" s="1"/>
  <c r="M39" i="239" s="1"/>
  <c r="M40" i="239" s="1"/>
  <c r="N39" i="205"/>
  <c r="K40" i="205"/>
  <c r="L39" i="205" s="1"/>
  <c r="L40" i="205" s="1"/>
  <c r="M39" i="205" s="1"/>
  <c r="M40" i="205" s="1"/>
  <c r="K40" i="168"/>
  <c r="L39" i="168" s="1"/>
  <c r="L40" i="168" s="1"/>
  <c r="M39" i="168" s="1"/>
  <c r="M40" i="168" s="1"/>
  <c r="N39" i="168"/>
  <c r="N39" i="191"/>
  <c r="K40" i="191"/>
  <c r="L39" i="191" s="1"/>
  <c r="L40" i="191" s="1"/>
  <c r="M39" i="191" s="1"/>
  <c r="M40" i="191" s="1"/>
  <c r="N39" i="245"/>
  <c r="K40" i="245"/>
  <c r="L39" i="245" s="1"/>
  <c r="L40" i="245" s="1"/>
  <c r="M39" i="245" s="1"/>
  <c r="M40" i="245" s="1"/>
  <c r="N39" i="189"/>
  <c r="K40" i="189"/>
  <c r="L39" i="189" s="1"/>
  <c r="L40" i="189" s="1"/>
  <c r="M39" i="189" s="1"/>
  <c r="M40" i="189" s="1"/>
  <c r="N39" i="215"/>
  <c r="K40" i="215"/>
  <c r="L39" i="215" s="1"/>
  <c r="L40" i="215" s="1"/>
  <c r="M39" i="215" s="1"/>
  <c r="M40" i="215" s="1"/>
  <c r="N39" i="18"/>
  <c r="K40" i="18"/>
  <c r="L39" i="18" s="1"/>
  <c r="L40" i="18" s="1"/>
  <c r="M39" i="18" s="1"/>
  <c r="M40" i="18" s="1"/>
  <c r="K40" i="101"/>
  <c r="L39" i="101" s="1"/>
  <c r="L40" i="101" s="1"/>
  <c r="M39" i="101" s="1"/>
  <c r="M40" i="101" s="1"/>
  <c r="N39" i="101"/>
  <c r="N40" i="184"/>
  <c r="O39" i="184"/>
  <c r="N39" i="203"/>
  <c r="K40" i="203"/>
  <c r="L39" i="203" s="1"/>
  <c r="L40" i="203" s="1"/>
  <c r="M39" i="203" s="1"/>
  <c r="M40" i="203" s="1"/>
  <c r="N39" i="14"/>
  <c r="K40" i="14"/>
  <c r="L39" i="14" s="1"/>
  <c r="L40" i="14" s="1"/>
  <c r="M39" i="14" s="1"/>
  <c r="M40" i="14" s="1"/>
  <c r="N39" i="24"/>
  <c r="K40" i="24"/>
  <c r="L39" i="24" s="1"/>
  <c r="L40" i="24" s="1"/>
  <c r="M39" i="24" s="1"/>
  <c r="M40" i="24" s="1"/>
  <c r="K40" i="104"/>
  <c r="L39" i="104" s="1"/>
  <c r="L40" i="104" s="1"/>
  <c r="M39" i="104" s="1"/>
  <c r="M40" i="104" s="1"/>
  <c r="N39" i="104"/>
  <c r="N39" i="36"/>
  <c r="K40" i="36"/>
  <c r="L39" i="36" s="1"/>
  <c r="L40" i="36" s="1"/>
  <c r="M39" i="36" s="1"/>
  <c r="M40" i="36" s="1"/>
  <c r="K40" i="120"/>
  <c r="L39" i="120" s="1"/>
  <c r="L40" i="120" s="1"/>
  <c r="M39" i="120" s="1"/>
  <c r="M40" i="120" s="1"/>
  <c r="N39" i="120"/>
  <c r="N39" i="26"/>
  <c r="K40" i="26"/>
  <c r="L39" i="26" s="1"/>
  <c r="L40" i="26" s="1"/>
  <c r="M39" i="26" s="1"/>
  <c r="M40" i="26" s="1"/>
  <c r="N39" i="56"/>
  <c r="K40" i="56"/>
  <c r="L39" i="56" s="1"/>
  <c r="L40" i="56" s="1"/>
  <c r="M39" i="56" s="1"/>
  <c r="M40" i="56" s="1"/>
  <c r="K40" i="127"/>
  <c r="L39" i="127" s="1"/>
  <c r="L40" i="127" s="1"/>
  <c r="M39" i="127" s="1"/>
  <c r="M40" i="127" s="1"/>
  <c r="N39" i="127"/>
  <c r="N39" i="30"/>
  <c r="K40" i="30"/>
  <c r="L39" i="30" s="1"/>
  <c r="L40" i="30" s="1"/>
  <c r="M39" i="30" s="1"/>
  <c r="M40" i="30" s="1"/>
  <c r="N40" i="55"/>
  <c r="O39" i="55"/>
  <c r="N39" i="8"/>
  <c r="K40" i="8"/>
  <c r="L39" i="8" s="1"/>
  <c r="L40" i="8" s="1"/>
  <c r="M39" i="8" s="1"/>
  <c r="M40" i="8" s="1"/>
  <c r="N39" i="41"/>
  <c r="K40" i="41"/>
  <c r="L39" i="41" s="1"/>
  <c r="L40" i="41" s="1"/>
  <c r="M39" i="41" s="1"/>
  <c r="M40" i="41" s="1"/>
  <c r="K40" i="92"/>
  <c r="L39" i="92" s="1"/>
  <c r="L40" i="92" s="1"/>
  <c r="M39" i="92" s="1"/>
  <c r="M40" i="92" s="1"/>
  <c r="N39" i="92"/>
  <c r="N39" i="72"/>
  <c r="K40" i="72"/>
  <c r="L39" i="72" s="1"/>
  <c r="L40" i="72" s="1"/>
  <c r="M39" i="72" s="1"/>
  <c r="M40" i="72" s="1"/>
  <c r="K40" i="116"/>
  <c r="L39" i="116" s="1"/>
  <c r="L40" i="116" s="1"/>
  <c r="M39" i="116" s="1"/>
  <c r="M40" i="116" s="1"/>
  <c r="N39" i="116"/>
  <c r="K40" i="130"/>
  <c r="L39" i="130" s="1"/>
  <c r="L40" i="130" s="1"/>
  <c r="M39" i="130" s="1"/>
  <c r="M40" i="130" s="1"/>
  <c r="N39" i="130"/>
  <c r="K40" i="179"/>
  <c r="L39" i="179" s="1"/>
  <c r="L40" i="179" s="1"/>
  <c r="M39" i="179" s="1"/>
  <c r="M40" i="179" s="1"/>
  <c r="N39" i="179"/>
  <c r="N39" i="238"/>
  <c r="N39" i="84"/>
  <c r="K40" i="131"/>
  <c r="L39" i="131" s="1"/>
  <c r="L40" i="131" s="1"/>
  <c r="M39" i="131" s="1"/>
  <c r="M40" i="131" s="1"/>
  <c r="N39" i="131"/>
  <c r="K40" i="117"/>
  <c r="L39" i="117" s="1"/>
  <c r="L40" i="117" s="1"/>
  <c r="M39" i="117" s="1"/>
  <c r="M40" i="117" s="1"/>
  <c r="N39" i="117"/>
  <c r="K40" i="175"/>
  <c r="L39" i="175" s="1"/>
  <c r="L40" i="175" s="1"/>
  <c r="M39" i="175" s="1"/>
  <c r="M40" i="175" s="1"/>
  <c r="N39" i="175"/>
  <c r="N39" i="11"/>
  <c r="K40" i="11"/>
  <c r="L39" i="11" s="1"/>
  <c r="L40" i="11" s="1"/>
  <c r="M39" i="11" s="1"/>
  <c r="M40" i="11" s="1"/>
  <c r="N39" i="40"/>
  <c r="K40" i="40"/>
  <c r="L39" i="40" s="1"/>
  <c r="L40" i="40" s="1"/>
  <c r="M39" i="40" s="1"/>
  <c r="M40" i="40" s="1"/>
  <c r="N39" i="29"/>
  <c r="K40" i="29"/>
  <c r="L39" i="29" s="1"/>
  <c r="L40" i="29" s="1"/>
  <c r="M39" i="29" s="1"/>
  <c r="M40" i="29" s="1"/>
  <c r="N39" i="35"/>
  <c r="K40" i="35"/>
  <c r="L39" i="35" s="1"/>
  <c r="L40" i="35" s="1"/>
  <c r="M39" i="35" s="1"/>
  <c r="M40" i="35" s="1"/>
  <c r="N39" i="71"/>
  <c r="K40" i="71"/>
  <c r="L39" i="71" s="1"/>
  <c r="L40" i="71" s="1"/>
  <c r="M39" i="71" s="1"/>
  <c r="M40" i="71" s="1"/>
  <c r="K40" i="128"/>
  <c r="L39" i="128" s="1"/>
  <c r="L40" i="128" s="1"/>
  <c r="M39" i="128" s="1"/>
  <c r="M40" i="128" s="1"/>
  <c r="N39" i="128"/>
  <c r="N39" i="68"/>
  <c r="K40" i="68"/>
  <c r="L39" i="68" s="1"/>
  <c r="L40" i="68" s="1"/>
  <c r="M39" i="68" s="1"/>
  <c r="M40" i="68" s="1"/>
  <c r="K40" i="135"/>
  <c r="L39" i="135" s="1"/>
  <c r="L40" i="135" s="1"/>
  <c r="M39" i="135" s="1"/>
  <c r="M40" i="135" s="1"/>
  <c r="N39" i="135"/>
  <c r="K40" i="10"/>
  <c r="L39" i="10" s="1"/>
  <c r="L40" i="10" s="1"/>
  <c r="M39" i="10" s="1"/>
  <c r="M40" i="10" s="1"/>
  <c r="N39" i="89"/>
  <c r="K40" i="89"/>
  <c r="L39" i="89" s="1"/>
  <c r="L40" i="89" s="1"/>
  <c r="M39" i="89" s="1"/>
  <c r="M40" i="89" s="1"/>
  <c r="N39" i="129"/>
  <c r="K40" i="157"/>
  <c r="L39" i="157" s="1"/>
  <c r="L40" i="157" s="1"/>
  <c r="M39" i="157" s="1"/>
  <c r="M40" i="157" s="1"/>
  <c r="N39" i="157"/>
  <c r="N39" i="86"/>
  <c r="K40" i="86"/>
  <c r="L39" i="86" s="1"/>
  <c r="L40" i="86" s="1"/>
  <c r="M39" i="86" s="1"/>
  <c r="M40" i="86" s="1"/>
  <c r="N39" i="67"/>
  <c r="K40" i="67"/>
  <c r="L39" i="67" s="1"/>
  <c r="L40" i="67" s="1"/>
  <c r="M39" i="67" s="1"/>
  <c r="M40" i="67" s="1"/>
  <c r="K40" i="156"/>
  <c r="L39" i="156" s="1"/>
  <c r="L40" i="156" s="1"/>
  <c r="M39" i="156" s="1"/>
  <c r="M40" i="156" s="1"/>
  <c r="N39" i="156"/>
  <c r="N39" i="74"/>
  <c r="K40" i="74"/>
  <c r="L39" i="74" s="1"/>
  <c r="L40" i="74" s="1"/>
  <c r="M39" i="74" s="1"/>
  <c r="M40" i="74" s="1"/>
  <c r="K40" i="113"/>
  <c r="L39" i="113" s="1"/>
  <c r="L40" i="113" s="1"/>
  <c r="M39" i="113" s="1"/>
  <c r="M40" i="113" s="1"/>
  <c r="N39" i="113"/>
  <c r="K40" i="150"/>
  <c r="L39" i="150" s="1"/>
  <c r="L40" i="150" s="1"/>
  <c r="M39" i="150" s="1"/>
  <c r="M40" i="150" s="1"/>
  <c r="N39" i="150"/>
  <c r="N39" i="81"/>
  <c r="K40" i="81"/>
  <c r="L39" i="81" s="1"/>
  <c r="L40" i="81" s="1"/>
  <c r="M39" i="81" s="1"/>
  <c r="M40" i="81" s="1"/>
  <c r="K40" i="125"/>
  <c r="L39" i="125" s="1"/>
  <c r="L40" i="125" s="1"/>
  <c r="M39" i="125" s="1"/>
  <c r="M40" i="125" s="1"/>
  <c r="N39" i="125"/>
  <c r="N39" i="78"/>
  <c r="K40" i="78"/>
  <c r="L39" i="78" s="1"/>
  <c r="L40" i="78" s="1"/>
  <c r="M39" i="78" s="1"/>
  <c r="M40" i="78" s="1"/>
  <c r="N39" i="182"/>
  <c r="K40" i="182"/>
  <c r="L39" i="182" s="1"/>
  <c r="L40" i="182" s="1"/>
  <c r="M39" i="182" s="1"/>
  <c r="M40" i="182" s="1"/>
  <c r="N40" i="47"/>
  <c r="O39" i="47"/>
  <c r="N39" i="102"/>
  <c r="N39" i="213"/>
  <c r="K40" i="213"/>
  <c r="L39" i="213" s="1"/>
  <c r="L40" i="213" s="1"/>
  <c r="M39" i="213" s="1"/>
  <c r="M40" i="213" s="1"/>
  <c r="N39" i="248"/>
  <c r="K40" i="248"/>
  <c r="L39" i="248" s="1"/>
  <c r="L40" i="248" s="1"/>
  <c r="M39" i="248" s="1"/>
  <c r="M40" i="248" s="1"/>
  <c r="N39" i="194"/>
  <c r="K40" i="194"/>
  <c r="L39" i="194" s="1"/>
  <c r="L40" i="194" s="1"/>
  <c r="M39" i="194" s="1"/>
  <c r="M40" i="194" s="1"/>
  <c r="N39" i="197"/>
  <c r="K40" i="197"/>
  <c r="L39" i="197" s="1"/>
  <c r="L40" i="197" s="1"/>
  <c r="M39" i="197" s="1"/>
  <c r="M40" i="197" s="1"/>
  <c r="N39" i="223"/>
  <c r="K40" i="223"/>
  <c r="L39" i="223" s="1"/>
  <c r="L40" i="223" s="1"/>
  <c r="M39" i="223" s="1"/>
  <c r="M40" i="223" s="1"/>
  <c r="K40" i="167"/>
  <c r="L39" i="167" s="1"/>
  <c r="L40" i="167" s="1"/>
  <c r="M39" i="167" s="1"/>
  <c r="M40" i="167" s="1"/>
  <c r="N39" i="167"/>
  <c r="N39" i="221"/>
  <c r="K40" i="221"/>
  <c r="L39" i="221" s="1"/>
  <c r="L40" i="221" s="1"/>
  <c r="M39" i="221" s="1"/>
  <c r="M40" i="221" s="1"/>
  <c r="N39" i="249"/>
  <c r="K40" i="249"/>
  <c r="L39" i="249" s="1"/>
  <c r="L40" i="249" s="1"/>
  <c r="M39" i="249" s="1"/>
  <c r="M40" i="249" s="1"/>
  <c r="N39" i="188"/>
  <c r="K40" i="188"/>
  <c r="L39" i="188" s="1"/>
  <c r="L40" i="188" s="1"/>
  <c r="M39" i="188" s="1"/>
  <c r="M40" i="188" s="1"/>
  <c r="N39" i="209"/>
  <c r="K40" i="209"/>
  <c r="L39" i="209" s="1"/>
  <c r="L40" i="209" s="1"/>
  <c r="M39" i="209" s="1"/>
  <c r="M40" i="209" s="1"/>
  <c r="N39" i="252"/>
  <c r="K40" i="252"/>
  <c r="L39" i="252" s="1"/>
  <c r="L40" i="252" s="1"/>
  <c r="M39" i="252" s="1"/>
  <c r="M40" i="252" s="1"/>
  <c r="K40" i="212"/>
  <c r="L39" i="212" s="1"/>
  <c r="L40" i="212" s="1"/>
  <c r="M39" i="212" s="1"/>
  <c r="M40" i="212" s="1"/>
  <c r="N39" i="242"/>
  <c r="K40" i="242"/>
  <c r="L39" i="242" s="1"/>
  <c r="L40" i="242" s="1"/>
  <c r="M39" i="242" s="1"/>
  <c r="M40" i="242" s="1"/>
  <c r="K40" i="170"/>
  <c r="L39" i="170" s="1"/>
  <c r="L40" i="170" s="1"/>
  <c r="M39" i="170" s="1"/>
  <c r="M40" i="170" s="1"/>
  <c r="N39" i="170"/>
  <c r="N39" i="193"/>
  <c r="K40" i="193"/>
  <c r="L39" i="193" s="1"/>
  <c r="L40" i="193" s="1"/>
  <c r="M39" i="193" s="1"/>
  <c r="M40" i="193" s="1"/>
  <c r="N39" i="250"/>
  <c r="K40" i="250"/>
  <c r="L39" i="250" s="1"/>
  <c r="L40" i="250" s="1"/>
  <c r="M39" i="250" s="1"/>
  <c r="M40" i="250" s="1"/>
  <c r="N39" i="196"/>
  <c r="K40" i="196"/>
  <c r="L39" i="196" s="1"/>
  <c r="L40" i="196" s="1"/>
  <c r="M39" i="196" s="1"/>
  <c r="M40" i="196" s="1"/>
  <c r="N39" i="88"/>
  <c r="K40" i="88"/>
  <c r="L39" i="88" s="1"/>
  <c r="L40" i="88" s="1"/>
  <c r="M39" i="88" s="1"/>
  <c r="M40" i="88" s="1"/>
  <c r="N39" i="198"/>
  <c r="K40" i="198"/>
  <c r="L39" i="198" s="1"/>
  <c r="L40" i="198" s="1"/>
  <c r="M39" i="198" s="1"/>
  <c r="M40" i="198" s="1"/>
  <c r="N39" i="97"/>
  <c r="K40" i="97"/>
  <c r="L39" i="97" s="1"/>
  <c r="L40" i="97" s="1"/>
  <c r="M39" i="97" s="1"/>
  <c r="M40" i="97" s="1"/>
  <c r="K40" i="111"/>
  <c r="L39" i="111" s="1"/>
  <c r="L40" i="111" s="1"/>
  <c r="M39" i="111" s="1"/>
  <c r="M40" i="111" s="1"/>
  <c r="N39" i="111"/>
  <c r="N39" i="32"/>
  <c r="K40" i="32"/>
  <c r="L39" i="32" s="1"/>
  <c r="L40" i="32" s="1"/>
  <c r="M39" i="32" s="1"/>
  <c r="M40" i="32" s="1"/>
  <c r="N39" i="69"/>
  <c r="K40" i="69"/>
  <c r="L39" i="69" s="1"/>
  <c r="L40" i="69" s="1"/>
  <c r="M39" i="69" s="1"/>
  <c r="M40" i="69" s="1"/>
  <c r="N39" i="57"/>
  <c r="K40" i="57"/>
  <c r="L39" i="57" s="1"/>
  <c r="L40" i="57" s="1"/>
  <c r="M39" i="57" s="1"/>
  <c r="M40" i="57" s="1"/>
  <c r="N39" i="54"/>
  <c r="K40" i="54"/>
  <c r="L39" i="54" s="1"/>
  <c r="L40" i="54" s="1"/>
  <c r="M39" i="54" s="1"/>
  <c r="M40" i="54" s="1"/>
  <c r="N39" i="79"/>
  <c r="K40" i="79"/>
  <c r="L39" i="79" s="1"/>
  <c r="L40" i="79" s="1"/>
  <c r="M39" i="79" s="1"/>
  <c r="M40" i="79" s="1"/>
  <c r="K40" i="136"/>
  <c r="L39" i="136" s="1"/>
  <c r="L40" i="136" s="1"/>
  <c r="M39" i="136" s="1"/>
  <c r="M40" i="136" s="1"/>
  <c r="N39" i="136"/>
  <c r="N39" i="28"/>
  <c r="K40" i="28"/>
  <c r="L39" i="28" s="1"/>
  <c r="L40" i="28" s="1"/>
  <c r="M39" i="28" s="1"/>
  <c r="M40" i="28" s="1"/>
  <c r="N39" i="76"/>
  <c r="K40" i="76"/>
  <c r="L39" i="76" s="1"/>
  <c r="L40" i="76" s="1"/>
  <c r="M39" i="76" s="1"/>
  <c r="M40" i="76" s="1"/>
  <c r="K40" i="143"/>
  <c r="L39" i="143" s="1"/>
  <c r="L40" i="143" s="1"/>
  <c r="M39" i="143" s="1"/>
  <c r="M40" i="143" s="1"/>
  <c r="N39" i="143"/>
  <c r="N40" i="59"/>
  <c r="O39" i="59"/>
  <c r="N39" i="21"/>
  <c r="K40" i="21"/>
  <c r="L39" i="21" s="1"/>
  <c r="L40" i="21" s="1"/>
  <c r="M39" i="21" s="1"/>
  <c r="M40" i="21" s="1"/>
  <c r="N39" i="48"/>
  <c r="K40" i="48"/>
  <c r="L39" i="48" s="1"/>
  <c r="L40" i="48" s="1"/>
  <c r="M39" i="48" s="1"/>
  <c r="M40" i="48" s="1"/>
  <c r="K40" i="158"/>
  <c r="L39" i="158" s="1"/>
  <c r="L40" i="158" s="1"/>
  <c r="M39" i="158" s="1"/>
  <c r="M40" i="158" s="1"/>
  <c r="N39" i="158"/>
  <c r="K40" i="122"/>
  <c r="L39" i="122" s="1"/>
  <c r="L40" i="122" s="1"/>
  <c r="M39" i="122" s="1"/>
  <c r="M40" i="122" s="1"/>
  <c r="N39" i="122"/>
  <c r="K40" i="121"/>
  <c r="L39" i="121" s="1"/>
  <c r="L40" i="121" s="1"/>
  <c r="M39" i="121" s="1"/>
  <c r="M40" i="121" s="1"/>
  <c r="N39" i="121"/>
  <c r="K40" i="109"/>
  <c r="L39" i="109" s="1"/>
  <c r="L40" i="109" s="1"/>
  <c r="M39" i="109" s="1"/>
  <c r="M40" i="109" s="1"/>
  <c r="N39" i="109"/>
  <c r="K40" i="142"/>
  <c r="L39" i="142" s="1"/>
  <c r="L40" i="142" s="1"/>
  <c r="M39" i="142" s="1"/>
  <c r="M40" i="142" s="1"/>
  <c r="N39" i="142"/>
  <c r="N39" i="190"/>
  <c r="K40" i="190"/>
  <c r="L39" i="190" s="1"/>
  <c r="L40" i="190" s="1"/>
  <c r="M39" i="190" s="1"/>
  <c r="M40" i="190" s="1"/>
  <c r="N39" i="254"/>
  <c r="K40" i="254"/>
  <c r="L39" i="254" s="1"/>
  <c r="L40" i="254" s="1"/>
  <c r="M39" i="254" s="1"/>
  <c r="M40" i="254" s="1"/>
  <c r="N40" i="139"/>
  <c r="O39" i="139"/>
  <c r="K39" i="15" l="1"/>
  <c r="J40" i="15"/>
  <c r="K40" i="77"/>
  <c r="L39" i="77" s="1"/>
  <c r="L40" i="77" s="1"/>
  <c r="M39" i="77" s="1"/>
  <c r="M40" i="77" s="1"/>
  <c r="K40" i="187"/>
  <c r="L39" i="187" s="1"/>
  <c r="L40" i="187" s="1"/>
  <c r="M39" i="187" s="1"/>
  <c r="M40" i="187" s="1"/>
  <c r="N39" i="80"/>
  <c r="K40" i="80"/>
  <c r="L39" i="80" s="1"/>
  <c r="L40" i="80" s="1"/>
  <c r="M39" i="80" s="1"/>
  <c r="M40" i="80" s="1"/>
  <c r="K40" i="33"/>
  <c r="L39" i="33" s="1"/>
  <c r="L40" i="33" s="1"/>
  <c r="M39" i="33" s="1"/>
  <c r="M40" i="33" s="1"/>
  <c r="K40" i="253"/>
  <c r="L39" i="253" s="1"/>
  <c r="L40" i="253" s="1"/>
  <c r="M39" i="253" s="1"/>
  <c r="M40" i="253" s="1"/>
  <c r="N40" i="253" s="1"/>
  <c r="K40" i="235"/>
  <c r="L39" i="235" s="1"/>
  <c r="L40" i="235" s="1"/>
  <c r="M39" i="235" s="1"/>
  <c r="M40" i="235" s="1"/>
  <c r="J40" i="17"/>
  <c r="K39" i="17"/>
  <c r="K40" i="82"/>
  <c r="L39" i="82" s="1"/>
  <c r="L40" i="82" s="1"/>
  <c r="M39" i="82" s="1"/>
  <c r="M40" i="82" s="1"/>
  <c r="K40" i="1"/>
  <c r="L39" i="1" s="1"/>
  <c r="L40" i="1" s="1"/>
  <c r="M39" i="1" s="1"/>
  <c r="M40" i="1" s="1"/>
  <c r="O39" i="216"/>
  <c r="R39" i="216" s="1"/>
  <c r="J40" i="20"/>
  <c r="K39" i="20"/>
  <c r="N39" i="100"/>
  <c r="J40" i="19"/>
  <c r="K39" i="19"/>
  <c r="K40" i="37"/>
  <c r="L39" i="37" s="1"/>
  <c r="L40" i="37" s="1"/>
  <c r="M39" i="37" s="1"/>
  <c r="M40" i="37" s="1"/>
  <c r="K40" i="64"/>
  <c r="L39" i="64" s="1"/>
  <c r="L40" i="64" s="1"/>
  <c r="M39" i="64" s="1"/>
  <c r="M40" i="64" s="1"/>
  <c r="K39" i="22"/>
  <c r="J40" i="22"/>
  <c r="J40" i="16"/>
  <c r="K39" i="16"/>
  <c r="K39" i="165"/>
  <c r="J40" i="165"/>
  <c r="J40" i="6"/>
  <c r="K39" i="6"/>
  <c r="J40" i="5"/>
  <c r="K39" i="5"/>
  <c r="K40" i="155"/>
  <c r="L39" i="155" s="1"/>
  <c r="L40" i="155" s="1"/>
  <c r="M39" i="155" s="1"/>
  <c r="M40" i="155" s="1"/>
  <c r="N39" i="155"/>
  <c r="K40" i="63"/>
  <c r="L39" i="63" s="1"/>
  <c r="L40" i="63" s="1"/>
  <c r="M39" i="63" s="1"/>
  <c r="M40" i="63" s="1"/>
  <c r="J40" i="3"/>
  <c r="K39" i="3"/>
  <c r="J40" i="246"/>
  <c r="K39" i="246"/>
  <c r="J40" i="237"/>
  <c r="K39" i="237"/>
  <c r="J40" i="162"/>
  <c r="K39" i="162"/>
  <c r="K39" i="247"/>
  <c r="J40" i="247"/>
  <c r="N39" i="103"/>
  <c r="K39" i="4"/>
  <c r="J40" i="4"/>
  <c r="J40" i="161"/>
  <c r="K39" i="161"/>
  <c r="J40" i="192"/>
  <c r="K39" i="192"/>
  <c r="J40" i="164"/>
  <c r="K39" i="164"/>
  <c r="J40" i="7"/>
  <c r="K39" i="7"/>
  <c r="J40" i="163"/>
  <c r="K39" i="163"/>
  <c r="K40" i="233"/>
  <c r="L39" i="233" s="1"/>
  <c r="L40" i="233" s="1"/>
  <c r="M39" i="233" s="1"/>
  <c r="M40" i="233" s="1"/>
  <c r="K40" i="12"/>
  <c r="L39" i="12" s="1"/>
  <c r="L40" i="12" s="1"/>
  <c r="M39" i="12" s="1"/>
  <c r="M40" i="12" s="1"/>
  <c r="N40" i="12" s="1"/>
  <c r="K40" i="38"/>
  <c r="L39" i="38" s="1"/>
  <c r="L40" i="38" s="1"/>
  <c r="M39" i="38" s="1"/>
  <c r="M40" i="38" s="1"/>
  <c r="N39" i="200"/>
  <c r="K40" i="200"/>
  <c r="L39" i="200" s="1"/>
  <c r="L40" i="200" s="1"/>
  <c r="M39" i="200" s="1"/>
  <c r="M40" i="200" s="1"/>
  <c r="K40" i="99"/>
  <c r="L39" i="99" s="1"/>
  <c r="L40" i="99" s="1"/>
  <c r="M39" i="99" s="1"/>
  <c r="M40" i="99" s="1"/>
  <c r="N39" i="99"/>
  <c r="N39" i="208"/>
  <c r="K40" i="208"/>
  <c r="L39" i="208" s="1"/>
  <c r="L40" i="208" s="1"/>
  <c r="M39" i="208" s="1"/>
  <c r="M40" i="208" s="1"/>
  <c r="N40" i="76"/>
  <c r="O39" i="76"/>
  <c r="N40" i="242"/>
  <c r="O39" i="242"/>
  <c r="R39" i="47"/>
  <c r="O40" i="47"/>
  <c r="P39" i="47" s="1"/>
  <c r="P40" i="47" s="1"/>
  <c r="Q39" i="47" s="1"/>
  <c r="Q40" i="47" s="1"/>
  <c r="N40" i="71"/>
  <c r="O39" i="71"/>
  <c r="N40" i="18"/>
  <c r="O39" i="18"/>
  <c r="N40" i="228"/>
  <c r="O39" i="228"/>
  <c r="N40" i="34"/>
  <c r="O39" i="34"/>
  <c r="N40" i="210"/>
  <c r="O39" i="210"/>
  <c r="N40" i="241"/>
  <c r="O39" i="241"/>
  <c r="N40" i="180"/>
  <c r="O39" i="180"/>
  <c r="N40" i="70"/>
  <c r="O39" i="70"/>
  <c r="N40" i="195"/>
  <c r="O39" i="195"/>
  <c r="O39" i="253"/>
  <c r="R39" i="115"/>
  <c r="O40" i="115"/>
  <c r="P39" i="115" s="1"/>
  <c r="P40" i="115" s="1"/>
  <c r="Q39" i="115" s="1"/>
  <c r="Q40" i="115" s="1"/>
  <c r="N40" i="45"/>
  <c r="O39" i="45"/>
  <c r="N40" i="122"/>
  <c r="O39" i="122"/>
  <c r="N40" i="125"/>
  <c r="O39" i="125"/>
  <c r="N40" i="175"/>
  <c r="O39" i="175"/>
  <c r="N40" i="92"/>
  <c r="O39" i="92"/>
  <c r="N40" i="160"/>
  <c r="O39" i="160"/>
  <c r="N40" i="171"/>
  <c r="O39" i="171"/>
  <c r="N40" i="110"/>
  <c r="O39" i="110"/>
  <c r="N40" i="148"/>
  <c r="O39" i="148"/>
  <c r="N40" i="140"/>
  <c r="O39" i="140"/>
  <c r="N40" i="132"/>
  <c r="O39" i="132"/>
  <c r="N40" i="105"/>
  <c r="O39" i="105"/>
  <c r="N40" i="118"/>
  <c r="O39" i="118"/>
  <c r="N40" i="141"/>
  <c r="O39" i="141"/>
  <c r="N40" i="32"/>
  <c r="O39" i="32"/>
  <c r="N40" i="86"/>
  <c r="O39" i="86"/>
  <c r="N40" i="14"/>
  <c r="O39" i="14"/>
  <c r="N40" i="251"/>
  <c r="O39" i="251"/>
  <c r="N40" i="202"/>
  <c r="O39" i="202"/>
  <c r="N40" i="204"/>
  <c r="O39" i="204"/>
  <c r="N40" i="250"/>
  <c r="O39" i="250"/>
  <c r="N40" i="81"/>
  <c r="O39" i="81"/>
  <c r="N40" i="40"/>
  <c r="O39" i="40"/>
  <c r="N40" i="238"/>
  <c r="O39" i="238"/>
  <c r="R39" i="55"/>
  <c r="O40" i="55"/>
  <c r="P39" i="55" s="1"/>
  <c r="P40" i="55" s="1"/>
  <c r="Q39" i="55" s="1"/>
  <c r="Q40" i="55" s="1"/>
  <c r="N40" i="26"/>
  <c r="O39" i="26"/>
  <c r="N40" i="36"/>
  <c r="O39" i="36"/>
  <c r="N40" i="203"/>
  <c r="O39" i="203"/>
  <c r="N40" i="215"/>
  <c r="O39" i="215"/>
  <c r="N40" i="207"/>
  <c r="O39" i="207"/>
  <c r="N40" i="258"/>
  <c r="O39" i="258"/>
  <c r="N40" i="187"/>
  <c r="O39" i="187"/>
  <c r="N40" i="65"/>
  <c r="O39" i="65"/>
  <c r="N40" i="49"/>
  <c r="O39" i="49"/>
  <c r="N40" i="73"/>
  <c r="O39" i="73"/>
  <c r="N40" i="75"/>
  <c r="O39" i="75"/>
  <c r="N40" i="53"/>
  <c r="O39" i="53"/>
  <c r="N40" i="257"/>
  <c r="O39" i="257"/>
  <c r="N40" i="224"/>
  <c r="O39" i="224"/>
  <c r="R40" i="177"/>
  <c r="S39" i="177"/>
  <c r="N40" i="211"/>
  <c r="O39" i="211"/>
  <c r="N40" i="225"/>
  <c r="O39" i="225"/>
  <c r="N40" i="240"/>
  <c r="O39" i="240"/>
  <c r="N40" i="199"/>
  <c r="O39" i="199"/>
  <c r="N40" i="206"/>
  <c r="O39" i="206"/>
  <c r="N40" i="50"/>
  <c r="O39" i="50"/>
  <c r="N40" i="39"/>
  <c r="O39" i="39"/>
  <c r="N40" i="9"/>
  <c r="O39" i="9"/>
  <c r="N40" i="236"/>
  <c r="O39" i="236"/>
  <c r="N40" i="83"/>
  <c r="O39" i="83"/>
  <c r="N40" i="54"/>
  <c r="O39" i="54"/>
  <c r="N40" i="223"/>
  <c r="O39" i="223"/>
  <c r="N40" i="74"/>
  <c r="O39" i="74"/>
  <c r="N40" i="191"/>
  <c r="O39" i="191"/>
  <c r="N40" i="222"/>
  <c r="O39" i="222"/>
  <c r="N40" i="52"/>
  <c r="O39" i="52"/>
  <c r="N40" i="1"/>
  <c r="O39" i="1"/>
  <c r="N40" i="88"/>
  <c r="O39" i="88"/>
  <c r="N40" i="212"/>
  <c r="O39" i="212"/>
  <c r="N40" i="213"/>
  <c r="O39" i="213"/>
  <c r="N40" i="35"/>
  <c r="O39" i="35"/>
  <c r="N40" i="64"/>
  <c r="O39" i="64"/>
  <c r="N40" i="142"/>
  <c r="O39" i="142"/>
  <c r="N40" i="158"/>
  <c r="O39" i="158"/>
  <c r="N40" i="111"/>
  <c r="O39" i="111"/>
  <c r="N40" i="156"/>
  <c r="O39" i="156"/>
  <c r="N40" i="157"/>
  <c r="O39" i="157"/>
  <c r="N40" i="135"/>
  <c r="O39" i="135"/>
  <c r="N40" i="117"/>
  <c r="O39" i="117"/>
  <c r="N40" i="100"/>
  <c r="O39" i="100"/>
  <c r="N40" i="168"/>
  <c r="O39" i="168"/>
  <c r="N40" i="137"/>
  <c r="O39" i="137"/>
  <c r="N40" i="107"/>
  <c r="O39" i="107"/>
  <c r="N40" i="138"/>
  <c r="O39" i="138"/>
  <c r="N40" i="119"/>
  <c r="O39" i="119"/>
  <c r="N40" i="134"/>
  <c r="O39" i="134"/>
  <c r="N40" i="98"/>
  <c r="O39" i="98"/>
  <c r="N40" i="126"/>
  <c r="O39" i="126"/>
  <c r="N40" i="103"/>
  <c r="O39" i="103"/>
  <c r="N40" i="123"/>
  <c r="O39" i="123"/>
  <c r="N40" i="151"/>
  <c r="O39" i="151"/>
  <c r="N40" i="198"/>
  <c r="O39" i="198"/>
  <c r="N40" i="10"/>
  <c r="O39" i="10"/>
  <c r="N40" i="56"/>
  <c r="O39" i="56"/>
  <c r="N40" i="239"/>
  <c r="O39" i="239"/>
  <c r="N40" i="44"/>
  <c r="O39" i="44"/>
  <c r="N40" i="57"/>
  <c r="O39" i="57"/>
  <c r="N40" i="249"/>
  <c r="O39" i="249"/>
  <c r="R39" i="139"/>
  <c r="O40" i="139"/>
  <c r="P39" i="139" s="1"/>
  <c r="P40" i="139" s="1"/>
  <c r="Q39" i="139" s="1"/>
  <c r="Q40" i="139" s="1"/>
  <c r="N40" i="193"/>
  <c r="O39" i="193"/>
  <c r="N40" i="221"/>
  <c r="O39" i="221"/>
  <c r="N40" i="233"/>
  <c r="O39" i="233"/>
  <c r="N40" i="182"/>
  <c r="O39" i="182"/>
  <c r="N40" i="67"/>
  <c r="O39" i="67"/>
  <c r="N40" i="68"/>
  <c r="O39" i="68"/>
  <c r="N40" i="11"/>
  <c r="O39" i="11"/>
  <c r="N40" i="41"/>
  <c r="O39" i="41"/>
  <c r="N40" i="30"/>
  <c r="O39" i="30"/>
  <c r="R39" i="184"/>
  <c r="O40" i="184"/>
  <c r="P39" i="184" s="1"/>
  <c r="P40" i="184" s="1"/>
  <c r="Q39" i="184" s="1"/>
  <c r="Q40" i="184" s="1"/>
  <c r="N40" i="189"/>
  <c r="O39" i="189"/>
  <c r="N40" i="181"/>
  <c r="O39" i="181"/>
  <c r="N40" i="218"/>
  <c r="O39" i="218"/>
  <c r="N40" i="243"/>
  <c r="O39" i="243"/>
  <c r="N40" i="27"/>
  <c r="O39" i="27"/>
  <c r="N40" i="255"/>
  <c r="O39" i="255"/>
  <c r="N40" i="96"/>
  <c r="O39" i="96"/>
  <c r="N40" i="62"/>
  <c r="O39" i="62"/>
  <c r="N40" i="38"/>
  <c r="O39" i="38"/>
  <c r="N40" i="25"/>
  <c r="O39" i="25"/>
  <c r="N40" i="232"/>
  <c r="O39" i="232"/>
  <c r="N40" i="231"/>
  <c r="O39" i="231"/>
  <c r="N40" i="217"/>
  <c r="O39" i="217"/>
  <c r="R40" i="169"/>
  <c r="S39" i="169"/>
  <c r="N40" i="226"/>
  <c r="O39" i="226"/>
  <c r="N40" i="23"/>
  <c r="O39" i="23"/>
  <c r="N40" i="13"/>
  <c r="O39" i="13"/>
  <c r="N40" i="93"/>
  <c r="O39" i="93"/>
  <c r="N40" i="42"/>
  <c r="O39" i="42"/>
  <c r="N40" i="190"/>
  <c r="O39" i="190"/>
  <c r="N40" i="188"/>
  <c r="O39" i="188"/>
  <c r="N40" i="29"/>
  <c r="O39" i="29"/>
  <c r="N40" i="185"/>
  <c r="O39" i="185"/>
  <c r="N40" i="85"/>
  <c r="O39" i="85"/>
  <c r="R39" i="59"/>
  <c r="O40" i="59"/>
  <c r="P39" i="59" s="1"/>
  <c r="P40" i="59" s="1"/>
  <c r="Q39" i="59" s="1"/>
  <c r="Q40" i="59" s="1"/>
  <c r="N40" i="48"/>
  <c r="O39" i="48"/>
  <c r="N40" i="97"/>
  <c r="O39" i="97"/>
  <c r="N40" i="252"/>
  <c r="O39" i="252"/>
  <c r="N40" i="109"/>
  <c r="O39" i="109"/>
  <c r="N40" i="136"/>
  <c r="O39" i="136"/>
  <c r="N40" i="150"/>
  <c r="O39" i="150"/>
  <c r="N40" i="129"/>
  <c r="O39" i="129"/>
  <c r="N40" i="131"/>
  <c r="O39" i="131"/>
  <c r="N40" i="179"/>
  <c r="O39" i="179"/>
  <c r="N40" i="116"/>
  <c r="O39" i="116"/>
  <c r="N40" i="120"/>
  <c r="O39" i="120"/>
  <c r="N40" i="104"/>
  <c r="O39" i="104"/>
  <c r="N40" i="108"/>
  <c r="O39" i="108"/>
  <c r="N40" i="146"/>
  <c r="O39" i="146"/>
  <c r="N40" i="112"/>
  <c r="O39" i="112"/>
  <c r="N40" i="152"/>
  <c r="O39" i="152"/>
  <c r="N40" i="172"/>
  <c r="O39" i="172"/>
  <c r="N40" i="145"/>
  <c r="O39" i="145"/>
  <c r="N40" i="176"/>
  <c r="O39" i="176"/>
  <c r="N40" i="149"/>
  <c r="O39" i="149"/>
  <c r="N40" i="154"/>
  <c r="O39" i="154"/>
  <c r="N40" i="91"/>
  <c r="O39" i="91"/>
  <c r="N40" i="90"/>
  <c r="O39" i="90"/>
  <c r="N40" i="166"/>
  <c r="O39" i="166"/>
  <c r="N40" i="196"/>
  <c r="O39" i="196"/>
  <c r="N40" i="82"/>
  <c r="O39" i="82"/>
  <c r="N40" i="2"/>
  <c r="O39" i="2"/>
  <c r="N40" i="28"/>
  <c r="O39" i="28"/>
  <c r="N40" i="197"/>
  <c r="O39" i="197"/>
  <c r="N40" i="37"/>
  <c r="O39" i="37"/>
  <c r="N40" i="69"/>
  <c r="O39" i="69"/>
  <c r="N40" i="235"/>
  <c r="O39" i="235"/>
  <c r="N40" i="209"/>
  <c r="O39" i="209"/>
  <c r="N40" i="194"/>
  <c r="O39" i="194"/>
  <c r="N40" i="78"/>
  <c r="O39" i="78"/>
  <c r="N40" i="89"/>
  <c r="O39" i="89"/>
  <c r="N40" i="84"/>
  <c r="O39" i="84"/>
  <c r="N40" i="72"/>
  <c r="O39" i="72"/>
  <c r="N40" i="8"/>
  <c r="O39" i="8"/>
  <c r="N40" i="63"/>
  <c r="O39" i="63"/>
  <c r="N40" i="24"/>
  <c r="O39" i="24"/>
  <c r="N40" i="245"/>
  <c r="O39" i="245"/>
  <c r="N40" i="205"/>
  <c r="O39" i="205"/>
  <c r="N40" i="244"/>
  <c r="O39" i="244"/>
  <c r="N40" i="230"/>
  <c r="O39" i="230"/>
  <c r="N40" i="60"/>
  <c r="O39" i="60"/>
  <c r="N40" i="33"/>
  <c r="O39" i="33"/>
  <c r="N40" i="220"/>
  <c r="O39" i="220"/>
  <c r="N40" i="31"/>
  <c r="O39" i="31"/>
  <c r="R39" i="61"/>
  <c r="O40" i="61"/>
  <c r="P39" i="61" s="1"/>
  <c r="P40" i="61" s="1"/>
  <c r="Q39" i="61" s="1"/>
  <c r="Q40" i="61" s="1"/>
  <c r="N40" i="46"/>
  <c r="O39" i="46"/>
  <c r="N40" i="227"/>
  <c r="O39" i="227"/>
  <c r="N40" i="186"/>
  <c r="O39" i="186"/>
  <c r="N40" i="234"/>
  <c r="O39" i="234"/>
  <c r="N40" i="183"/>
  <c r="O39" i="183"/>
  <c r="N40" i="201"/>
  <c r="O39" i="201"/>
  <c r="N40" i="214"/>
  <c r="O39" i="214"/>
  <c r="N40" i="95"/>
  <c r="O39" i="95"/>
  <c r="N40" i="229"/>
  <c r="O39" i="229"/>
  <c r="N40" i="87"/>
  <c r="O39" i="87"/>
  <c r="R39" i="256"/>
  <c r="O40" i="256"/>
  <c r="P39" i="256" s="1"/>
  <c r="P40" i="256" s="1"/>
  <c r="Q39" i="256" s="1"/>
  <c r="Q40" i="256" s="1"/>
  <c r="N40" i="58"/>
  <c r="O39" i="58"/>
  <c r="N40" i="94"/>
  <c r="O39" i="94"/>
  <c r="N40" i="51"/>
  <c r="O39" i="51"/>
  <c r="N40" i="66"/>
  <c r="O39" i="66"/>
  <c r="N40" i="43"/>
  <c r="O39" i="43"/>
  <c r="N40" i="248"/>
  <c r="O39" i="248"/>
  <c r="N40" i="77"/>
  <c r="O39" i="77"/>
  <c r="N40" i="219"/>
  <c r="O39" i="219"/>
  <c r="N40" i="254"/>
  <c r="O39" i="254"/>
  <c r="N40" i="21"/>
  <c r="O39" i="21"/>
  <c r="N40" i="79"/>
  <c r="O39" i="79"/>
  <c r="N40" i="121"/>
  <c r="O39" i="121"/>
  <c r="N40" i="143"/>
  <c r="O39" i="143"/>
  <c r="N40" i="170"/>
  <c r="O39" i="170"/>
  <c r="N40" i="167"/>
  <c r="O39" i="167"/>
  <c r="N40" i="102"/>
  <c r="O39" i="102"/>
  <c r="N40" i="113"/>
  <c r="O39" i="113"/>
  <c r="N40" i="128"/>
  <c r="O39" i="128"/>
  <c r="N40" i="130"/>
  <c r="O39" i="130"/>
  <c r="N40" i="127"/>
  <c r="O39" i="127"/>
  <c r="N40" i="101"/>
  <c r="O39" i="101"/>
  <c r="N40" i="178"/>
  <c r="O39" i="178"/>
  <c r="N40" i="173"/>
  <c r="O39" i="173"/>
  <c r="N40" i="147"/>
  <c r="O39" i="147"/>
  <c r="N40" i="124"/>
  <c r="O39" i="124"/>
  <c r="N40" i="106"/>
  <c r="O39" i="106"/>
  <c r="N40" i="144"/>
  <c r="O39" i="144"/>
  <c r="N40" i="133"/>
  <c r="O39" i="133"/>
  <c r="N40" i="114"/>
  <c r="O39" i="114"/>
  <c r="N40" i="174"/>
  <c r="O39" i="174"/>
  <c r="N40" i="153"/>
  <c r="O39" i="153"/>
  <c r="N40" i="159"/>
  <c r="O39" i="159"/>
  <c r="O40" i="216" l="1"/>
  <c r="P39" i="216" s="1"/>
  <c r="P40" i="216" s="1"/>
  <c r="Q39" i="216" s="1"/>
  <c r="Q40" i="216" s="1"/>
  <c r="K40" i="20"/>
  <c r="L39" i="20" s="1"/>
  <c r="L40" i="20" s="1"/>
  <c r="M39" i="20" s="1"/>
  <c r="M40" i="20" s="1"/>
  <c r="N39" i="20"/>
  <c r="N40" i="80"/>
  <c r="O39" i="80"/>
  <c r="K40" i="22"/>
  <c r="L39" i="22" s="1"/>
  <c r="L40" i="22" s="1"/>
  <c r="M39" i="22" s="1"/>
  <c r="M40" i="22" s="1"/>
  <c r="N39" i="22"/>
  <c r="K40" i="19"/>
  <c r="L39" i="19" s="1"/>
  <c r="L40" i="19" s="1"/>
  <c r="M39" i="19" s="1"/>
  <c r="M40" i="19" s="1"/>
  <c r="N39" i="19"/>
  <c r="N39" i="17"/>
  <c r="K40" i="17"/>
  <c r="L39" i="17" s="1"/>
  <c r="L40" i="17" s="1"/>
  <c r="M39" i="17" s="1"/>
  <c r="M40" i="17" s="1"/>
  <c r="N39" i="165"/>
  <c r="K40" i="165"/>
  <c r="L39" i="165" s="1"/>
  <c r="L40" i="165" s="1"/>
  <c r="M39" i="165" s="1"/>
  <c r="M40" i="165" s="1"/>
  <c r="N39" i="16"/>
  <c r="K40" i="16"/>
  <c r="L39" i="16" s="1"/>
  <c r="L40" i="16" s="1"/>
  <c r="M39" i="16" s="1"/>
  <c r="M40" i="16" s="1"/>
  <c r="K40" i="15"/>
  <c r="L39" i="15" s="1"/>
  <c r="L40" i="15" s="1"/>
  <c r="M39" i="15" s="1"/>
  <c r="M40" i="15" s="1"/>
  <c r="N39" i="15"/>
  <c r="N39" i="247"/>
  <c r="K40" i="247"/>
  <c r="L39" i="247" s="1"/>
  <c r="L40" i="247" s="1"/>
  <c r="M39" i="247" s="1"/>
  <c r="M40" i="247" s="1"/>
  <c r="N40" i="208"/>
  <c r="O39" i="208"/>
  <c r="K40" i="162"/>
  <c r="L39" i="162" s="1"/>
  <c r="L40" i="162" s="1"/>
  <c r="M39" i="162" s="1"/>
  <c r="M40" i="162" s="1"/>
  <c r="N39" i="162"/>
  <c r="N39" i="163"/>
  <c r="K40" i="163"/>
  <c r="L39" i="163" s="1"/>
  <c r="L40" i="163" s="1"/>
  <c r="M39" i="163" s="1"/>
  <c r="M40" i="163" s="1"/>
  <c r="K40" i="161"/>
  <c r="L39" i="161" s="1"/>
  <c r="L40" i="161" s="1"/>
  <c r="M39" i="161" s="1"/>
  <c r="M40" i="161" s="1"/>
  <c r="N39" i="161"/>
  <c r="O39" i="12"/>
  <c r="N39" i="237"/>
  <c r="K40" i="237"/>
  <c r="L39" i="237" s="1"/>
  <c r="L40" i="237" s="1"/>
  <c r="M39" i="237" s="1"/>
  <c r="M40" i="237" s="1"/>
  <c r="N40" i="155"/>
  <c r="O39" i="155"/>
  <c r="N40" i="99"/>
  <c r="O39" i="99"/>
  <c r="N39" i="7"/>
  <c r="K40" i="7"/>
  <c r="L39" i="7" s="1"/>
  <c r="L40" i="7" s="1"/>
  <c r="M39" i="7" s="1"/>
  <c r="M40" i="7" s="1"/>
  <c r="N39" i="5"/>
  <c r="K40" i="5"/>
  <c r="L39" i="5" s="1"/>
  <c r="L40" i="5" s="1"/>
  <c r="M39" i="5" s="1"/>
  <c r="M40" i="5" s="1"/>
  <c r="N39" i="192"/>
  <c r="K40" i="192"/>
  <c r="L39" i="192" s="1"/>
  <c r="L40" i="192" s="1"/>
  <c r="M39" i="192" s="1"/>
  <c r="M40" i="192" s="1"/>
  <c r="N40" i="200"/>
  <c r="O39" i="200"/>
  <c r="N39" i="4"/>
  <c r="K40" i="4"/>
  <c r="L39" i="4" s="1"/>
  <c r="L40" i="4" s="1"/>
  <c r="M39" i="4" s="1"/>
  <c r="M40" i="4" s="1"/>
  <c r="N39" i="246"/>
  <c r="K40" i="246"/>
  <c r="L39" i="246" s="1"/>
  <c r="L40" i="246" s="1"/>
  <c r="M39" i="246" s="1"/>
  <c r="M40" i="246" s="1"/>
  <c r="K40" i="164"/>
  <c r="L39" i="164" s="1"/>
  <c r="L40" i="164" s="1"/>
  <c r="M39" i="164" s="1"/>
  <c r="M40" i="164" s="1"/>
  <c r="N39" i="164"/>
  <c r="N39" i="6"/>
  <c r="K40" i="6"/>
  <c r="L39" i="6" s="1"/>
  <c r="L40" i="6" s="1"/>
  <c r="M39" i="6" s="1"/>
  <c r="M40" i="6" s="1"/>
  <c r="N39" i="3"/>
  <c r="K40" i="3"/>
  <c r="L39" i="3" s="1"/>
  <c r="L40" i="3" s="1"/>
  <c r="M39" i="3" s="1"/>
  <c r="M40" i="3" s="1"/>
  <c r="R39" i="174"/>
  <c r="O40" i="174"/>
  <c r="P39" i="174" s="1"/>
  <c r="P40" i="174" s="1"/>
  <c r="Q39" i="174" s="1"/>
  <c r="Q40" i="174" s="1"/>
  <c r="R39" i="130"/>
  <c r="O40" i="130"/>
  <c r="P39" i="130" s="1"/>
  <c r="P40" i="130" s="1"/>
  <c r="Q39" i="130" s="1"/>
  <c r="Q40" i="130" s="1"/>
  <c r="R39" i="219"/>
  <c r="O40" i="219"/>
  <c r="P39" i="219" s="1"/>
  <c r="P40" i="219" s="1"/>
  <c r="Q39" i="219" s="1"/>
  <c r="Q40" i="219" s="1"/>
  <c r="R39" i="214"/>
  <c r="O40" i="214"/>
  <c r="P39" i="214" s="1"/>
  <c r="P40" i="214" s="1"/>
  <c r="Q39" i="214" s="1"/>
  <c r="Q40" i="214" s="1"/>
  <c r="O40" i="31"/>
  <c r="P39" i="31" s="1"/>
  <c r="P40" i="31" s="1"/>
  <c r="Q39" i="31" s="1"/>
  <c r="Q40" i="31" s="1"/>
  <c r="R39" i="31"/>
  <c r="O40" i="24"/>
  <c r="P39" i="24" s="1"/>
  <c r="P40" i="24" s="1"/>
  <c r="Q39" i="24" s="1"/>
  <c r="Q40" i="24" s="1"/>
  <c r="R39" i="24"/>
  <c r="R39" i="235"/>
  <c r="O40" i="235"/>
  <c r="P39" i="235" s="1"/>
  <c r="P40" i="235" s="1"/>
  <c r="Q39" i="235" s="1"/>
  <c r="Q40" i="235" s="1"/>
  <c r="R39" i="176"/>
  <c r="O40" i="176"/>
  <c r="P39" i="176" s="1"/>
  <c r="P40" i="176" s="1"/>
  <c r="Q39" i="176" s="1"/>
  <c r="Q40" i="176" s="1"/>
  <c r="R39" i="120"/>
  <c r="O40" i="120"/>
  <c r="P39" i="120" s="1"/>
  <c r="P40" i="120" s="1"/>
  <c r="Q39" i="120" s="1"/>
  <c r="Q40" i="120" s="1"/>
  <c r="R39" i="252"/>
  <c r="O40" i="252"/>
  <c r="P39" i="252" s="1"/>
  <c r="P40" i="252" s="1"/>
  <c r="Q39" i="252" s="1"/>
  <c r="Q40" i="252" s="1"/>
  <c r="O40" i="29"/>
  <c r="P39" i="29" s="1"/>
  <c r="P40" i="29" s="1"/>
  <c r="Q39" i="29" s="1"/>
  <c r="Q40" i="29" s="1"/>
  <c r="R39" i="29"/>
  <c r="R39" i="231"/>
  <c r="O40" i="231"/>
  <c r="P39" i="231" s="1"/>
  <c r="P40" i="231" s="1"/>
  <c r="Q39" i="231" s="1"/>
  <c r="Q40" i="231" s="1"/>
  <c r="R39" i="233"/>
  <c r="O40" i="233"/>
  <c r="P39" i="233" s="1"/>
  <c r="P40" i="233" s="1"/>
  <c r="Q39" i="233" s="1"/>
  <c r="Q40" i="233" s="1"/>
  <c r="R39" i="198"/>
  <c r="O40" i="198"/>
  <c r="P39" i="198" s="1"/>
  <c r="P40" i="198" s="1"/>
  <c r="Q39" i="198" s="1"/>
  <c r="Q40" i="198" s="1"/>
  <c r="R39" i="137"/>
  <c r="O40" i="137"/>
  <c r="P39" i="137" s="1"/>
  <c r="P40" i="137" s="1"/>
  <c r="Q39" i="137" s="1"/>
  <c r="Q40" i="137" s="1"/>
  <c r="O40" i="9"/>
  <c r="P39" i="9" s="1"/>
  <c r="P40" i="9" s="1"/>
  <c r="Q39" i="9" s="1"/>
  <c r="Q40" i="9" s="1"/>
  <c r="R39" i="9"/>
  <c r="R39" i="71"/>
  <c r="O40" i="71"/>
  <c r="P39" i="71" s="1"/>
  <c r="P40" i="71" s="1"/>
  <c r="Q39" i="71" s="1"/>
  <c r="Q40" i="71" s="1"/>
  <c r="R39" i="173"/>
  <c r="O40" i="173"/>
  <c r="P39" i="173" s="1"/>
  <c r="P40" i="173" s="1"/>
  <c r="Q39" i="173" s="1"/>
  <c r="Q40" i="173" s="1"/>
  <c r="R39" i="230"/>
  <c r="O40" i="230"/>
  <c r="P39" i="230" s="1"/>
  <c r="P40" i="230" s="1"/>
  <c r="Q39" i="230" s="1"/>
  <c r="Q40" i="230" s="1"/>
  <c r="R39" i="112"/>
  <c r="O40" i="112"/>
  <c r="P39" i="112" s="1"/>
  <c r="P40" i="112" s="1"/>
  <c r="Q39" i="112" s="1"/>
  <c r="Q40" i="112" s="1"/>
  <c r="R39" i="93"/>
  <c r="O40" i="93"/>
  <c r="P39" i="93" s="1"/>
  <c r="P40" i="93" s="1"/>
  <c r="Q39" i="93" s="1"/>
  <c r="Q40" i="93" s="1"/>
  <c r="O40" i="30"/>
  <c r="P39" i="30" s="1"/>
  <c r="P40" i="30" s="1"/>
  <c r="Q39" i="30" s="1"/>
  <c r="Q40" i="30" s="1"/>
  <c r="R39" i="30"/>
  <c r="R39" i="126"/>
  <c r="O40" i="126"/>
  <c r="P39" i="126" s="1"/>
  <c r="P40" i="126" s="1"/>
  <c r="Q39" i="126" s="1"/>
  <c r="Q40" i="126" s="1"/>
  <c r="R39" i="135"/>
  <c r="O40" i="135"/>
  <c r="P39" i="135" s="1"/>
  <c r="P40" i="135" s="1"/>
  <c r="Q39" i="135" s="1"/>
  <c r="Q40" i="135" s="1"/>
  <c r="R39" i="52"/>
  <c r="O40" i="52"/>
  <c r="P39" i="52" s="1"/>
  <c r="P40" i="52" s="1"/>
  <c r="Q39" i="52" s="1"/>
  <c r="Q40" i="52" s="1"/>
  <c r="R39" i="223"/>
  <c r="O40" i="223"/>
  <c r="P39" i="223" s="1"/>
  <c r="P40" i="223" s="1"/>
  <c r="Q39" i="223" s="1"/>
  <c r="Q40" i="223" s="1"/>
  <c r="R39" i="199"/>
  <c r="O40" i="199"/>
  <c r="P39" i="199" s="1"/>
  <c r="P40" i="199" s="1"/>
  <c r="Q39" i="199" s="1"/>
  <c r="Q40" i="199" s="1"/>
  <c r="R39" i="53"/>
  <c r="O40" i="53"/>
  <c r="P39" i="53" s="1"/>
  <c r="P40" i="53" s="1"/>
  <c r="Q39" i="53" s="1"/>
  <c r="Q40" i="53" s="1"/>
  <c r="R39" i="49"/>
  <c r="O40" i="49"/>
  <c r="P39" i="49" s="1"/>
  <c r="P40" i="49" s="1"/>
  <c r="Q39" i="49" s="1"/>
  <c r="Q40" i="49" s="1"/>
  <c r="R39" i="207"/>
  <c r="O40" i="207"/>
  <c r="P39" i="207" s="1"/>
  <c r="P40" i="207" s="1"/>
  <c r="Q39" i="207" s="1"/>
  <c r="Q40" i="207" s="1"/>
  <c r="O40" i="26"/>
  <c r="P39" i="26" s="1"/>
  <c r="P40" i="26" s="1"/>
  <c r="Q39" i="26" s="1"/>
  <c r="Q40" i="26" s="1"/>
  <c r="R39" i="26"/>
  <c r="R39" i="81"/>
  <c r="O40" i="81"/>
  <c r="P39" i="81" s="1"/>
  <c r="P40" i="81" s="1"/>
  <c r="Q39" i="81" s="1"/>
  <c r="Q40" i="81" s="1"/>
  <c r="R39" i="251"/>
  <c r="O40" i="251"/>
  <c r="P39" i="251" s="1"/>
  <c r="P40" i="251" s="1"/>
  <c r="Q39" i="251" s="1"/>
  <c r="Q40" i="251" s="1"/>
  <c r="O40" i="32"/>
  <c r="P39" i="32" s="1"/>
  <c r="P40" i="32" s="1"/>
  <c r="Q39" i="32" s="1"/>
  <c r="Q40" i="32" s="1"/>
  <c r="R39" i="32"/>
  <c r="R39" i="132"/>
  <c r="O40" i="132"/>
  <c r="P39" i="132" s="1"/>
  <c r="P40" i="132" s="1"/>
  <c r="Q39" i="132" s="1"/>
  <c r="Q40" i="132" s="1"/>
  <c r="R39" i="77"/>
  <c r="O40" i="77"/>
  <c r="P39" i="77" s="1"/>
  <c r="P40" i="77" s="1"/>
  <c r="Q39" i="77" s="1"/>
  <c r="Q40" i="77" s="1"/>
  <c r="R39" i="220"/>
  <c r="O40" i="220"/>
  <c r="P39" i="220" s="1"/>
  <c r="P40" i="220" s="1"/>
  <c r="Q39" i="220" s="1"/>
  <c r="Q40" i="220" s="1"/>
  <c r="R39" i="63"/>
  <c r="O40" i="63"/>
  <c r="P39" i="63" s="1"/>
  <c r="P40" i="63" s="1"/>
  <c r="Q39" i="63" s="1"/>
  <c r="Q40" i="63" s="1"/>
  <c r="R39" i="78"/>
  <c r="O40" i="78"/>
  <c r="P39" i="78" s="1"/>
  <c r="P40" i="78" s="1"/>
  <c r="Q39" i="78" s="1"/>
  <c r="Q40" i="78" s="1"/>
  <c r="R39" i="69"/>
  <c r="O40" i="69"/>
  <c r="P39" i="69" s="1"/>
  <c r="P40" i="69" s="1"/>
  <c r="Q39" i="69" s="1"/>
  <c r="Q40" i="69" s="1"/>
  <c r="O40" i="2"/>
  <c r="P39" i="2" s="1"/>
  <c r="P40" i="2" s="1"/>
  <c r="Q39" i="2" s="1"/>
  <c r="Q40" i="2" s="1"/>
  <c r="R39" i="2"/>
  <c r="R39" i="154"/>
  <c r="O40" i="154"/>
  <c r="P39" i="154" s="1"/>
  <c r="P40" i="154" s="1"/>
  <c r="Q39" i="154" s="1"/>
  <c r="Q40" i="154" s="1"/>
  <c r="R39" i="145"/>
  <c r="O40" i="145"/>
  <c r="P39" i="145" s="1"/>
  <c r="P40" i="145" s="1"/>
  <c r="Q39" i="145" s="1"/>
  <c r="Q40" i="145" s="1"/>
  <c r="R39" i="146"/>
  <c r="O40" i="146"/>
  <c r="P39" i="146" s="1"/>
  <c r="P40" i="146" s="1"/>
  <c r="Q39" i="146" s="1"/>
  <c r="Q40" i="146" s="1"/>
  <c r="R39" i="116"/>
  <c r="O40" i="116"/>
  <c r="P39" i="116" s="1"/>
  <c r="P40" i="116" s="1"/>
  <c r="Q39" i="116" s="1"/>
  <c r="Q40" i="116" s="1"/>
  <c r="R39" i="150"/>
  <c r="O40" i="150"/>
  <c r="P39" i="150" s="1"/>
  <c r="P40" i="150" s="1"/>
  <c r="Q39" i="150" s="1"/>
  <c r="Q40" i="150" s="1"/>
  <c r="R39" i="97"/>
  <c r="O40" i="97"/>
  <c r="P39" i="97" s="1"/>
  <c r="P40" i="97" s="1"/>
  <c r="Q39" i="97" s="1"/>
  <c r="Q40" i="97" s="1"/>
  <c r="R40" i="59"/>
  <c r="S39" i="59"/>
  <c r="R39" i="188"/>
  <c r="O40" i="188"/>
  <c r="P39" i="188" s="1"/>
  <c r="P40" i="188" s="1"/>
  <c r="Q39" i="188" s="1"/>
  <c r="Q40" i="188" s="1"/>
  <c r="O40" i="13"/>
  <c r="P39" i="13" s="1"/>
  <c r="P40" i="13" s="1"/>
  <c r="Q39" i="13" s="1"/>
  <c r="Q40" i="13" s="1"/>
  <c r="R39" i="13"/>
  <c r="R39" i="232"/>
  <c r="O40" i="232"/>
  <c r="P39" i="232" s="1"/>
  <c r="P40" i="232" s="1"/>
  <c r="Q39" i="232" s="1"/>
  <c r="Q40" i="232" s="1"/>
  <c r="R39" i="62"/>
  <c r="O40" i="62"/>
  <c r="P39" i="62" s="1"/>
  <c r="P40" i="62" s="1"/>
  <c r="Q39" i="62" s="1"/>
  <c r="Q40" i="62" s="1"/>
  <c r="O40" i="12"/>
  <c r="P39" i="12" s="1"/>
  <c r="P40" i="12" s="1"/>
  <c r="Q39" i="12" s="1"/>
  <c r="Q40" i="12" s="1"/>
  <c r="R39" i="12"/>
  <c r="O40" i="41"/>
  <c r="P39" i="41" s="1"/>
  <c r="P40" i="41" s="1"/>
  <c r="Q39" i="41" s="1"/>
  <c r="Q40" i="41" s="1"/>
  <c r="R39" i="41"/>
  <c r="R39" i="67"/>
  <c r="O40" i="67"/>
  <c r="P39" i="67" s="1"/>
  <c r="P40" i="67" s="1"/>
  <c r="Q39" i="67" s="1"/>
  <c r="Q40" i="67" s="1"/>
  <c r="R39" i="221"/>
  <c r="O40" i="221"/>
  <c r="P39" i="221" s="1"/>
  <c r="P40" i="221" s="1"/>
  <c r="Q39" i="221" s="1"/>
  <c r="Q40" i="221" s="1"/>
  <c r="R39" i="249"/>
  <c r="O40" i="249"/>
  <c r="P39" i="249" s="1"/>
  <c r="P40" i="249" s="1"/>
  <c r="Q39" i="249" s="1"/>
  <c r="Q40" i="249" s="1"/>
  <c r="R39" i="239"/>
  <c r="O40" i="239"/>
  <c r="P39" i="239" s="1"/>
  <c r="P40" i="239" s="1"/>
  <c r="Q39" i="239" s="1"/>
  <c r="Q40" i="239" s="1"/>
  <c r="R39" i="151"/>
  <c r="O40" i="151"/>
  <c r="P39" i="151" s="1"/>
  <c r="P40" i="151" s="1"/>
  <c r="Q39" i="151" s="1"/>
  <c r="Q40" i="151" s="1"/>
  <c r="R39" i="98"/>
  <c r="O40" i="98"/>
  <c r="P39" i="98" s="1"/>
  <c r="P40" i="98" s="1"/>
  <c r="Q39" i="98" s="1"/>
  <c r="Q40" i="98" s="1"/>
  <c r="R39" i="119"/>
  <c r="O40" i="119"/>
  <c r="P39" i="119" s="1"/>
  <c r="P40" i="119" s="1"/>
  <c r="Q39" i="119" s="1"/>
  <c r="Q40" i="119" s="1"/>
  <c r="R39" i="168"/>
  <c r="O40" i="168"/>
  <c r="P39" i="168" s="1"/>
  <c r="P40" i="168" s="1"/>
  <c r="Q39" i="168" s="1"/>
  <c r="Q40" i="168" s="1"/>
  <c r="R39" i="157"/>
  <c r="O40" i="157"/>
  <c r="P39" i="157" s="1"/>
  <c r="P40" i="157" s="1"/>
  <c r="Q39" i="157" s="1"/>
  <c r="Q40" i="157" s="1"/>
  <c r="R39" i="142"/>
  <c r="O40" i="142"/>
  <c r="P39" i="142" s="1"/>
  <c r="P40" i="142" s="1"/>
  <c r="Q39" i="142" s="1"/>
  <c r="Q40" i="142" s="1"/>
  <c r="R39" i="212"/>
  <c r="O40" i="212"/>
  <c r="P39" i="212" s="1"/>
  <c r="P40" i="212" s="1"/>
  <c r="Q39" i="212" s="1"/>
  <c r="Q40" i="212" s="1"/>
  <c r="R39" i="222"/>
  <c r="O40" i="222"/>
  <c r="P39" i="222" s="1"/>
  <c r="P40" i="222" s="1"/>
  <c r="Q39" i="222" s="1"/>
  <c r="Q40" i="222" s="1"/>
  <c r="R39" i="54"/>
  <c r="O40" i="54"/>
  <c r="P39" i="54" s="1"/>
  <c r="P40" i="54" s="1"/>
  <c r="Q39" i="54" s="1"/>
  <c r="Q40" i="54" s="1"/>
  <c r="O40" i="39"/>
  <c r="P39" i="39" s="1"/>
  <c r="P40" i="39" s="1"/>
  <c r="Q39" i="39" s="1"/>
  <c r="Q40" i="39" s="1"/>
  <c r="R39" i="39"/>
  <c r="R39" i="240"/>
  <c r="O40" i="240"/>
  <c r="P39" i="240" s="1"/>
  <c r="P40" i="240" s="1"/>
  <c r="Q39" i="240" s="1"/>
  <c r="Q40" i="240" s="1"/>
  <c r="S40" i="177"/>
  <c r="T39" i="177" s="1"/>
  <c r="T40" i="177" s="1"/>
  <c r="U39" i="177" s="1"/>
  <c r="U40" i="177" s="1"/>
  <c r="V40" i="177" s="1"/>
  <c r="W40" i="177" s="1"/>
  <c r="V39" i="177"/>
  <c r="R39" i="65"/>
  <c r="O40" i="65"/>
  <c r="P39" i="65" s="1"/>
  <c r="P40" i="65" s="1"/>
  <c r="Q39" i="65" s="1"/>
  <c r="Q40" i="65" s="1"/>
  <c r="R39" i="215"/>
  <c r="O40" i="215"/>
  <c r="P39" i="215" s="1"/>
  <c r="P40" i="215" s="1"/>
  <c r="Q39" i="215" s="1"/>
  <c r="Q40" i="215" s="1"/>
  <c r="R40" i="55"/>
  <c r="S39" i="55"/>
  <c r="R39" i="250"/>
  <c r="O40" i="250"/>
  <c r="P39" i="250" s="1"/>
  <c r="P40" i="250" s="1"/>
  <c r="Q39" i="250" s="1"/>
  <c r="Q40" i="250" s="1"/>
  <c r="R39" i="141"/>
  <c r="O40" i="141"/>
  <c r="P39" i="141" s="1"/>
  <c r="P40" i="141" s="1"/>
  <c r="Q39" i="141" s="1"/>
  <c r="Q40" i="141" s="1"/>
  <c r="R39" i="140"/>
  <c r="O40" i="140"/>
  <c r="P39" i="140" s="1"/>
  <c r="P40" i="140" s="1"/>
  <c r="Q39" i="140" s="1"/>
  <c r="Q40" i="140" s="1"/>
  <c r="R39" i="160"/>
  <c r="O40" i="160"/>
  <c r="P39" i="160" s="1"/>
  <c r="P40" i="160" s="1"/>
  <c r="Q39" i="160" s="1"/>
  <c r="Q40" i="160" s="1"/>
  <c r="R39" i="125"/>
  <c r="O40" i="125"/>
  <c r="P39" i="125" s="1"/>
  <c r="P40" i="125" s="1"/>
  <c r="Q39" i="125" s="1"/>
  <c r="Q40" i="125" s="1"/>
  <c r="R39" i="253"/>
  <c r="O40" i="253"/>
  <c r="P39" i="253" s="1"/>
  <c r="P40" i="253" s="1"/>
  <c r="Q39" i="253" s="1"/>
  <c r="Q40" i="253" s="1"/>
  <c r="R39" i="180"/>
  <c r="O40" i="180"/>
  <c r="P39" i="180" s="1"/>
  <c r="P40" i="180" s="1"/>
  <c r="Q39" i="180" s="1"/>
  <c r="Q40" i="180" s="1"/>
  <c r="R39" i="228"/>
  <c r="O40" i="228"/>
  <c r="P39" i="228" s="1"/>
  <c r="P40" i="228" s="1"/>
  <c r="Q39" i="228" s="1"/>
  <c r="Q40" i="228" s="1"/>
  <c r="R40" i="47"/>
  <c r="S39" i="47"/>
  <c r="R39" i="144"/>
  <c r="O40" i="144"/>
  <c r="P39" i="144" s="1"/>
  <c r="P40" i="144" s="1"/>
  <c r="Q39" i="144" s="1"/>
  <c r="Q40" i="144" s="1"/>
  <c r="R39" i="186"/>
  <c r="O40" i="186"/>
  <c r="P39" i="186" s="1"/>
  <c r="P40" i="186" s="1"/>
  <c r="Q39" i="186" s="1"/>
  <c r="Q40" i="186" s="1"/>
  <c r="R39" i="91"/>
  <c r="O40" i="91"/>
  <c r="P39" i="91" s="1"/>
  <c r="P40" i="91" s="1"/>
  <c r="Q39" i="91" s="1"/>
  <c r="Q40" i="91" s="1"/>
  <c r="R39" i="181"/>
  <c r="O40" i="181"/>
  <c r="P39" i="181" s="1"/>
  <c r="P40" i="181" s="1"/>
  <c r="Q39" i="181" s="1"/>
  <c r="Q40" i="181" s="1"/>
  <c r="R39" i="158"/>
  <c r="O40" i="158"/>
  <c r="P39" i="158" s="1"/>
  <c r="P40" i="158" s="1"/>
  <c r="Q39" i="158" s="1"/>
  <c r="Q40" i="158" s="1"/>
  <c r="R39" i="211"/>
  <c r="O40" i="211"/>
  <c r="P39" i="211" s="1"/>
  <c r="P40" i="211" s="1"/>
  <c r="Q39" i="211" s="1"/>
  <c r="Q40" i="211" s="1"/>
  <c r="O40" i="34"/>
  <c r="P39" i="34" s="1"/>
  <c r="P40" i="34" s="1"/>
  <c r="Q39" i="34" s="1"/>
  <c r="Q40" i="34" s="1"/>
  <c r="R39" i="34"/>
  <c r="R39" i="114"/>
  <c r="O40" i="114"/>
  <c r="P39" i="114" s="1"/>
  <c r="P40" i="114" s="1"/>
  <c r="Q39" i="114" s="1"/>
  <c r="Q40" i="114" s="1"/>
  <c r="R39" i="106"/>
  <c r="O40" i="106"/>
  <c r="P39" i="106" s="1"/>
  <c r="P40" i="106" s="1"/>
  <c r="Q39" i="106" s="1"/>
  <c r="Q40" i="106" s="1"/>
  <c r="R39" i="170"/>
  <c r="O40" i="170"/>
  <c r="P39" i="170" s="1"/>
  <c r="P40" i="170" s="1"/>
  <c r="Q39" i="170" s="1"/>
  <c r="Q40" i="170" s="1"/>
  <c r="R39" i="79"/>
  <c r="O40" i="79"/>
  <c r="P39" i="79" s="1"/>
  <c r="P40" i="79" s="1"/>
  <c r="Q39" i="79" s="1"/>
  <c r="Q40" i="79" s="1"/>
  <c r="R39" i="51"/>
  <c r="O40" i="51"/>
  <c r="P39" i="51" s="1"/>
  <c r="P40" i="51" s="1"/>
  <c r="Q39" i="51" s="1"/>
  <c r="Q40" i="51" s="1"/>
  <c r="R39" i="167"/>
  <c r="O40" i="167"/>
  <c r="P39" i="167" s="1"/>
  <c r="P40" i="167" s="1"/>
  <c r="Q39" i="167" s="1"/>
  <c r="Q40" i="167" s="1"/>
  <c r="R39" i="84"/>
  <c r="O40" i="84"/>
  <c r="P39" i="84" s="1"/>
  <c r="P40" i="84" s="1"/>
  <c r="Q39" i="84" s="1"/>
  <c r="Q40" i="84" s="1"/>
  <c r="R40" i="139"/>
  <c r="S39" i="139"/>
  <c r="R39" i="213"/>
  <c r="O40" i="213"/>
  <c r="P39" i="213" s="1"/>
  <c r="P40" i="213" s="1"/>
  <c r="Q39" i="213" s="1"/>
  <c r="Q40" i="213" s="1"/>
  <c r="R40" i="216"/>
  <c r="S39" i="216"/>
  <c r="R39" i="128"/>
  <c r="O40" i="128"/>
  <c r="P39" i="128" s="1"/>
  <c r="P40" i="128" s="1"/>
  <c r="Q39" i="128" s="1"/>
  <c r="Q40" i="128" s="1"/>
  <c r="R39" i="87"/>
  <c r="O40" i="87"/>
  <c r="P39" i="87" s="1"/>
  <c r="P40" i="87" s="1"/>
  <c r="Q39" i="87" s="1"/>
  <c r="Q40" i="87" s="1"/>
  <c r="R39" i="159"/>
  <c r="O40" i="159"/>
  <c r="P39" i="159" s="1"/>
  <c r="P40" i="159" s="1"/>
  <c r="Q39" i="159" s="1"/>
  <c r="Q40" i="159" s="1"/>
  <c r="R39" i="133"/>
  <c r="O40" i="133"/>
  <c r="P39" i="133" s="1"/>
  <c r="P40" i="133" s="1"/>
  <c r="Q39" i="133" s="1"/>
  <c r="Q40" i="133" s="1"/>
  <c r="R39" i="124"/>
  <c r="O40" i="124"/>
  <c r="P39" i="124" s="1"/>
  <c r="P40" i="124" s="1"/>
  <c r="Q39" i="124" s="1"/>
  <c r="Q40" i="124" s="1"/>
  <c r="R39" i="101"/>
  <c r="O40" i="101"/>
  <c r="P39" i="101" s="1"/>
  <c r="P40" i="101" s="1"/>
  <c r="Q39" i="101" s="1"/>
  <c r="Q40" i="101" s="1"/>
  <c r="R39" i="113"/>
  <c r="O40" i="113"/>
  <c r="P39" i="113" s="1"/>
  <c r="P40" i="113" s="1"/>
  <c r="Q39" i="113" s="1"/>
  <c r="Q40" i="113" s="1"/>
  <c r="R39" i="143"/>
  <c r="O40" i="143"/>
  <c r="P39" i="143" s="1"/>
  <c r="P40" i="143" s="1"/>
  <c r="Q39" i="143" s="1"/>
  <c r="Q40" i="143" s="1"/>
  <c r="O40" i="21"/>
  <c r="P39" i="21" s="1"/>
  <c r="P40" i="21" s="1"/>
  <c r="Q39" i="21" s="1"/>
  <c r="Q40" i="21" s="1"/>
  <c r="R39" i="21"/>
  <c r="R39" i="248"/>
  <c r="O40" i="248"/>
  <c r="P39" i="248" s="1"/>
  <c r="P40" i="248" s="1"/>
  <c r="Q39" i="248" s="1"/>
  <c r="Q40" i="248" s="1"/>
  <c r="R39" i="94"/>
  <c r="O40" i="94"/>
  <c r="P39" i="94" s="1"/>
  <c r="P40" i="94" s="1"/>
  <c r="Q39" i="94" s="1"/>
  <c r="Q40" i="94" s="1"/>
  <c r="R39" i="229"/>
  <c r="O40" i="229"/>
  <c r="P39" i="229" s="1"/>
  <c r="P40" i="229" s="1"/>
  <c r="Q39" i="229" s="1"/>
  <c r="Q40" i="229" s="1"/>
  <c r="R39" i="183"/>
  <c r="O40" i="183"/>
  <c r="P39" i="183" s="1"/>
  <c r="P40" i="183" s="1"/>
  <c r="Q39" i="183" s="1"/>
  <c r="Q40" i="183" s="1"/>
  <c r="R39" i="46"/>
  <c r="O40" i="46"/>
  <c r="P39" i="46" s="1"/>
  <c r="P40" i="46" s="1"/>
  <c r="Q39" i="46" s="1"/>
  <c r="Q40" i="46" s="1"/>
  <c r="O40" i="33"/>
  <c r="P39" i="33" s="1"/>
  <c r="P40" i="33" s="1"/>
  <c r="Q39" i="33" s="1"/>
  <c r="Q40" i="33" s="1"/>
  <c r="R39" i="33"/>
  <c r="R39" i="205"/>
  <c r="O40" i="205"/>
  <c r="P39" i="205" s="1"/>
  <c r="P40" i="205" s="1"/>
  <c r="Q39" i="205" s="1"/>
  <c r="Q40" i="205" s="1"/>
  <c r="O40" i="8"/>
  <c r="P39" i="8" s="1"/>
  <c r="P40" i="8" s="1"/>
  <c r="Q39" i="8" s="1"/>
  <c r="Q40" i="8" s="1"/>
  <c r="R39" i="8"/>
  <c r="R39" i="194"/>
  <c r="O40" i="194"/>
  <c r="P39" i="194" s="1"/>
  <c r="P40" i="194" s="1"/>
  <c r="Q39" i="194" s="1"/>
  <c r="Q40" i="194" s="1"/>
  <c r="O40" i="37"/>
  <c r="P39" i="37" s="1"/>
  <c r="P40" i="37" s="1"/>
  <c r="Q39" i="37" s="1"/>
  <c r="Q40" i="37" s="1"/>
  <c r="R39" i="37"/>
  <c r="R39" i="82"/>
  <c r="O40" i="82"/>
  <c r="P39" i="82" s="1"/>
  <c r="P40" i="82" s="1"/>
  <c r="Q39" i="82" s="1"/>
  <c r="Q40" i="82" s="1"/>
  <c r="R39" i="166"/>
  <c r="O40" i="166"/>
  <c r="P39" i="166" s="1"/>
  <c r="P40" i="166" s="1"/>
  <c r="Q39" i="166" s="1"/>
  <c r="Q40" i="166" s="1"/>
  <c r="R39" i="149"/>
  <c r="O40" i="149"/>
  <c r="P39" i="149" s="1"/>
  <c r="P40" i="149" s="1"/>
  <c r="Q39" i="149" s="1"/>
  <c r="Q40" i="149" s="1"/>
  <c r="R39" i="172"/>
  <c r="O40" i="172"/>
  <c r="P39" i="172" s="1"/>
  <c r="P40" i="172" s="1"/>
  <c r="Q39" i="172" s="1"/>
  <c r="Q40" i="172" s="1"/>
  <c r="R39" i="108"/>
  <c r="O40" i="108"/>
  <c r="P39" i="108" s="1"/>
  <c r="P40" i="108" s="1"/>
  <c r="Q39" i="108" s="1"/>
  <c r="Q40" i="108" s="1"/>
  <c r="R39" i="179"/>
  <c r="O40" i="179"/>
  <c r="P39" i="179" s="1"/>
  <c r="P40" i="179" s="1"/>
  <c r="Q39" i="179" s="1"/>
  <c r="Q40" i="179" s="1"/>
  <c r="R39" i="136"/>
  <c r="O40" i="136"/>
  <c r="P39" i="136" s="1"/>
  <c r="P40" i="136" s="1"/>
  <c r="Q39" i="136" s="1"/>
  <c r="Q40" i="136" s="1"/>
  <c r="R39" i="85"/>
  <c r="O40" i="85"/>
  <c r="P39" i="85" s="1"/>
  <c r="P40" i="85" s="1"/>
  <c r="Q39" i="85" s="1"/>
  <c r="Q40" i="85" s="1"/>
  <c r="R39" i="190"/>
  <c r="O40" i="190"/>
  <c r="P39" i="190" s="1"/>
  <c r="P40" i="190" s="1"/>
  <c r="Q39" i="190" s="1"/>
  <c r="Q40" i="190" s="1"/>
  <c r="O40" i="23"/>
  <c r="P39" i="23" s="1"/>
  <c r="P40" i="23" s="1"/>
  <c r="Q39" i="23" s="1"/>
  <c r="Q40" i="23" s="1"/>
  <c r="R39" i="23"/>
  <c r="S40" i="169"/>
  <c r="T39" i="169" s="1"/>
  <c r="T40" i="169" s="1"/>
  <c r="U39" i="169" s="1"/>
  <c r="U40" i="169" s="1"/>
  <c r="V40" i="169" s="1"/>
  <c r="W40" i="169" s="1"/>
  <c r="V39" i="169"/>
  <c r="O40" i="25"/>
  <c r="P39" i="25" s="1"/>
  <c r="P40" i="25" s="1"/>
  <c r="Q39" i="25" s="1"/>
  <c r="Q40" i="25" s="1"/>
  <c r="R39" i="25"/>
  <c r="R39" i="96"/>
  <c r="O40" i="96"/>
  <c r="P39" i="96" s="1"/>
  <c r="P40" i="96" s="1"/>
  <c r="Q39" i="96" s="1"/>
  <c r="Q40" i="96" s="1"/>
  <c r="R39" i="243"/>
  <c r="O40" i="243"/>
  <c r="P39" i="243" s="1"/>
  <c r="P40" i="243" s="1"/>
  <c r="Q39" i="243" s="1"/>
  <c r="Q40" i="243" s="1"/>
  <c r="R39" i="189"/>
  <c r="O40" i="189"/>
  <c r="P39" i="189" s="1"/>
  <c r="P40" i="189" s="1"/>
  <c r="Q39" i="189" s="1"/>
  <c r="Q40" i="189" s="1"/>
  <c r="O40" i="11"/>
  <c r="P39" i="11" s="1"/>
  <c r="P40" i="11" s="1"/>
  <c r="Q39" i="11" s="1"/>
  <c r="Q40" i="11" s="1"/>
  <c r="R39" i="11"/>
  <c r="R39" i="182"/>
  <c r="O40" i="182"/>
  <c r="P39" i="182" s="1"/>
  <c r="P40" i="182" s="1"/>
  <c r="Q39" i="182" s="1"/>
  <c r="Q40" i="182" s="1"/>
  <c r="R39" i="193"/>
  <c r="O40" i="193"/>
  <c r="P39" i="193" s="1"/>
  <c r="P40" i="193" s="1"/>
  <c r="Q39" i="193" s="1"/>
  <c r="Q40" i="193" s="1"/>
  <c r="R39" i="57"/>
  <c r="O40" i="57"/>
  <c r="P39" i="57" s="1"/>
  <c r="P40" i="57" s="1"/>
  <c r="Q39" i="57" s="1"/>
  <c r="Q40" i="57" s="1"/>
  <c r="R39" i="56"/>
  <c r="O40" i="56"/>
  <c r="P39" i="56" s="1"/>
  <c r="P40" i="56" s="1"/>
  <c r="Q39" i="56" s="1"/>
  <c r="Q40" i="56" s="1"/>
  <c r="R39" i="123"/>
  <c r="O40" i="123"/>
  <c r="P39" i="123" s="1"/>
  <c r="P40" i="123" s="1"/>
  <c r="Q39" i="123" s="1"/>
  <c r="Q40" i="123" s="1"/>
  <c r="R39" i="138"/>
  <c r="O40" i="138"/>
  <c r="P39" i="138" s="1"/>
  <c r="P40" i="138" s="1"/>
  <c r="Q39" i="138" s="1"/>
  <c r="Q40" i="138" s="1"/>
  <c r="R39" i="100"/>
  <c r="O40" i="100"/>
  <c r="P39" i="100" s="1"/>
  <c r="P40" i="100" s="1"/>
  <c r="Q39" i="100" s="1"/>
  <c r="Q40" i="100" s="1"/>
  <c r="R39" i="156"/>
  <c r="O40" i="156"/>
  <c r="P39" i="156" s="1"/>
  <c r="P40" i="156" s="1"/>
  <c r="Q39" i="156" s="1"/>
  <c r="Q40" i="156" s="1"/>
  <c r="R39" i="64"/>
  <c r="O40" i="64"/>
  <c r="P39" i="64" s="1"/>
  <c r="P40" i="64" s="1"/>
  <c r="Q39" i="64" s="1"/>
  <c r="Q40" i="64" s="1"/>
  <c r="R39" i="88"/>
  <c r="O40" i="88"/>
  <c r="P39" i="88" s="1"/>
  <c r="P40" i="88" s="1"/>
  <c r="Q39" i="88" s="1"/>
  <c r="Q40" i="88" s="1"/>
  <c r="R39" i="191"/>
  <c r="O40" i="191"/>
  <c r="P39" i="191" s="1"/>
  <c r="P40" i="191" s="1"/>
  <c r="Q39" i="191" s="1"/>
  <c r="Q40" i="191" s="1"/>
  <c r="R39" i="83"/>
  <c r="O40" i="83"/>
  <c r="P39" i="83" s="1"/>
  <c r="P40" i="83" s="1"/>
  <c r="Q39" i="83" s="1"/>
  <c r="Q40" i="83" s="1"/>
  <c r="R39" i="50"/>
  <c r="O40" i="50"/>
  <c r="P39" i="50" s="1"/>
  <c r="P40" i="50" s="1"/>
  <c r="Q39" i="50" s="1"/>
  <c r="Q40" i="50" s="1"/>
  <c r="R39" i="224"/>
  <c r="O40" i="224"/>
  <c r="P39" i="224" s="1"/>
  <c r="P40" i="224" s="1"/>
  <c r="Q39" i="224" s="1"/>
  <c r="Q40" i="224" s="1"/>
  <c r="R39" i="75"/>
  <c r="O40" i="75"/>
  <c r="P39" i="75" s="1"/>
  <c r="P40" i="75" s="1"/>
  <c r="Q39" i="75" s="1"/>
  <c r="Q40" i="75" s="1"/>
  <c r="R39" i="187"/>
  <c r="O40" i="187"/>
  <c r="P39" i="187" s="1"/>
  <c r="P40" i="187" s="1"/>
  <c r="Q39" i="187" s="1"/>
  <c r="Q40" i="187" s="1"/>
  <c r="R39" i="203"/>
  <c r="O40" i="203"/>
  <c r="P39" i="203" s="1"/>
  <c r="P40" i="203" s="1"/>
  <c r="Q39" i="203" s="1"/>
  <c r="Q40" i="203" s="1"/>
  <c r="R39" i="238"/>
  <c r="O40" i="238"/>
  <c r="P39" i="238" s="1"/>
  <c r="P40" i="238" s="1"/>
  <c r="Q39" i="238" s="1"/>
  <c r="Q40" i="238" s="1"/>
  <c r="R39" i="204"/>
  <c r="O40" i="204"/>
  <c r="P39" i="204" s="1"/>
  <c r="P40" i="204" s="1"/>
  <c r="Q39" i="204" s="1"/>
  <c r="Q40" i="204" s="1"/>
  <c r="O40" i="14"/>
  <c r="P39" i="14" s="1"/>
  <c r="P40" i="14" s="1"/>
  <c r="Q39" i="14" s="1"/>
  <c r="Q40" i="14" s="1"/>
  <c r="R39" i="14"/>
  <c r="R39" i="118"/>
  <c r="O40" i="118"/>
  <c r="P39" i="118" s="1"/>
  <c r="P40" i="118" s="1"/>
  <c r="Q39" i="118" s="1"/>
  <c r="Q40" i="118" s="1"/>
  <c r="R39" i="148"/>
  <c r="O40" i="148"/>
  <c r="P39" i="148" s="1"/>
  <c r="P40" i="148" s="1"/>
  <c r="Q39" i="148" s="1"/>
  <c r="Q40" i="148" s="1"/>
  <c r="R39" i="92"/>
  <c r="O40" i="92"/>
  <c r="P39" i="92" s="1"/>
  <c r="P40" i="92" s="1"/>
  <c r="Q39" i="92" s="1"/>
  <c r="Q40" i="92" s="1"/>
  <c r="R39" i="122"/>
  <c r="O40" i="122"/>
  <c r="P39" i="122" s="1"/>
  <c r="P40" i="122" s="1"/>
  <c r="Q39" i="122" s="1"/>
  <c r="Q40" i="122" s="1"/>
  <c r="R39" i="195"/>
  <c r="O40" i="195"/>
  <c r="P39" i="195" s="1"/>
  <c r="P40" i="195" s="1"/>
  <c r="Q39" i="195" s="1"/>
  <c r="Q40" i="195" s="1"/>
  <c r="R39" i="241"/>
  <c r="O40" i="241"/>
  <c r="P39" i="241" s="1"/>
  <c r="P40" i="241" s="1"/>
  <c r="Q39" i="241" s="1"/>
  <c r="Q40" i="241" s="1"/>
  <c r="O40" i="18"/>
  <c r="P39" i="18" s="1"/>
  <c r="P40" i="18" s="1"/>
  <c r="Q39" i="18" s="1"/>
  <c r="Q40" i="18" s="1"/>
  <c r="R39" i="18"/>
  <c r="R39" i="242"/>
  <c r="O40" i="242"/>
  <c r="P39" i="242" s="1"/>
  <c r="P40" i="242" s="1"/>
  <c r="Q39" i="242" s="1"/>
  <c r="Q40" i="242" s="1"/>
  <c r="R40" i="256"/>
  <c r="S39" i="256"/>
  <c r="R39" i="129"/>
  <c r="O40" i="129"/>
  <c r="P39" i="129" s="1"/>
  <c r="P40" i="129" s="1"/>
  <c r="Q39" i="129" s="1"/>
  <c r="Q40" i="129" s="1"/>
  <c r="R39" i="68"/>
  <c r="O40" i="68"/>
  <c r="P39" i="68" s="1"/>
  <c r="P40" i="68" s="1"/>
  <c r="Q39" i="68" s="1"/>
  <c r="Q40" i="68" s="1"/>
  <c r="R39" i="175"/>
  <c r="O40" i="175"/>
  <c r="P39" i="175" s="1"/>
  <c r="P40" i="175" s="1"/>
  <c r="Q39" i="175" s="1"/>
  <c r="Q40" i="175" s="1"/>
  <c r="R39" i="201"/>
  <c r="O40" i="201"/>
  <c r="P39" i="201" s="1"/>
  <c r="P40" i="201" s="1"/>
  <c r="Q39" i="201" s="1"/>
  <c r="Q40" i="201" s="1"/>
  <c r="O40" i="28"/>
  <c r="P39" i="28" s="1"/>
  <c r="P40" i="28" s="1"/>
  <c r="Q39" i="28" s="1"/>
  <c r="Q40" i="28" s="1"/>
  <c r="R39" i="28"/>
  <c r="R40" i="115"/>
  <c r="S39" i="115"/>
  <c r="R39" i="178"/>
  <c r="O40" i="178"/>
  <c r="P39" i="178" s="1"/>
  <c r="P40" i="178" s="1"/>
  <c r="Q39" i="178" s="1"/>
  <c r="Q40" i="178" s="1"/>
  <c r="R39" i="227"/>
  <c r="O40" i="227"/>
  <c r="P39" i="227" s="1"/>
  <c r="P40" i="227" s="1"/>
  <c r="Q39" i="227" s="1"/>
  <c r="Q40" i="227" s="1"/>
  <c r="R39" i="147"/>
  <c r="O40" i="147"/>
  <c r="P39" i="147" s="1"/>
  <c r="P40" i="147" s="1"/>
  <c r="Q39" i="147" s="1"/>
  <c r="Q40" i="147" s="1"/>
  <c r="R39" i="127"/>
  <c r="O40" i="127"/>
  <c r="P39" i="127" s="1"/>
  <c r="P40" i="127" s="1"/>
  <c r="Q39" i="127" s="1"/>
  <c r="Q40" i="127" s="1"/>
  <c r="R39" i="102"/>
  <c r="O40" i="102"/>
  <c r="P39" i="102" s="1"/>
  <c r="P40" i="102" s="1"/>
  <c r="Q39" i="102" s="1"/>
  <c r="Q40" i="102" s="1"/>
  <c r="R39" i="121"/>
  <c r="O40" i="121"/>
  <c r="P39" i="121" s="1"/>
  <c r="P40" i="121" s="1"/>
  <c r="Q39" i="121" s="1"/>
  <c r="Q40" i="121" s="1"/>
  <c r="R39" i="254"/>
  <c r="O40" i="254"/>
  <c r="P39" i="254" s="1"/>
  <c r="P40" i="254" s="1"/>
  <c r="Q39" i="254" s="1"/>
  <c r="Q40" i="254" s="1"/>
  <c r="R39" i="43"/>
  <c r="O40" i="43"/>
  <c r="P39" i="43" s="1"/>
  <c r="P40" i="43" s="1"/>
  <c r="Q39" i="43" s="1"/>
  <c r="Q40" i="43" s="1"/>
  <c r="R39" i="58"/>
  <c r="O40" i="58"/>
  <c r="P39" i="58" s="1"/>
  <c r="P40" i="58" s="1"/>
  <c r="Q39" i="58" s="1"/>
  <c r="Q40" i="58" s="1"/>
  <c r="R39" i="95"/>
  <c r="O40" i="95"/>
  <c r="P39" i="95" s="1"/>
  <c r="P40" i="95" s="1"/>
  <c r="Q39" i="95" s="1"/>
  <c r="Q40" i="95" s="1"/>
  <c r="R39" i="234"/>
  <c r="O40" i="234"/>
  <c r="P39" i="234" s="1"/>
  <c r="P40" i="234" s="1"/>
  <c r="Q39" i="234" s="1"/>
  <c r="Q40" i="234" s="1"/>
  <c r="R40" i="61"/>
  <c r="S39" i="61"/>
  <c r="R39" i="60"/>
  <c r="O40" i="60"/>
  <c r="P39" i="60" s="1"/>
  <c r="P40" i="60" s="1"/>
  <c r="Q39" i="60" s="1"/>
  <c r="Q40" i="60" s="1"/>
  <c r="R39" i="245"/>
  <c r="O40" i="245"/>
  <c r="P39" i="245" s="1"/>
  <c r="P40" i="245" s="1"/>
  <c r="Q39" i="245" s="1"/>
  <c r="Q40" i="245" s="1"/>
  <c r="R39" i="72"/>
  <c r="O40" i="72"/>
  <c r="P39" i="72" s="1"/>
  <c r="P40" i="72" s="1"/>
  <c r="Q39" i="72" s="1"/>
  <c r="Q40" i="72" s="1"/>
  <c r="R39" i="89"/>
  <c r="O40" i="89"/>
  <c r="P39" i="89" s="1"/>
  <c r="P40" i="89" s="1"/>
  <c r="Q39" i="89" s="1"/>
  <c r="Q40" i="89" s="1"/>
  <c r="R39" i="209"/>
  <c r="O40" i="209"/>
  <c r="P39" i="209" s="1"/>
  <c r="P40" i="209" s="1"/>
  <c r="Q39" i="209" s="1"/>
  <c r="Q40" i="209" s="1"/>
  <c r="R39" i="197"/>
  <c r="O40" i="197"/>
  <c r="P39" i="197" s="1"/>
  <c r="P40" i="197" s="1"/>
  <c r="Q39" i="197" s="1"/>
  <c r="Q40" i="197" s="1"/>
  <c r="R39" i="90"/>
  <c r="O40" i="90"/>
  <c r="P39" i="90" s="1"/>
  <c r="P40" i="90" s="1"/>
  <c r="Q39" i="90" s="1"/>
  <c r="Q40" i="90" s="1"/>
  <c r="R39" i="152"/>
  <c r="O40" i="152"/>
  <c r="P39" i="152" s="1"/>
  <c r="P40" i="152" s="1"/>
  <c r="Q39" i="152" s="1"/>
  <c r="Q40" i="152" s="1"/>
  <c r="R39" i="104"/>
  <c r="O40" i="104"/>
  <c r="P39" i="104" s="1"/>
  <c r="P40" i="104" s="1"/>
  <c r="Q39" i="104" s="1"/>
  <c r="Q40" i="104" s="1"/>
  <c r="R39" i="131"/>
  <c r="O40" i="131"/>
  <c r="P39" i="131" s="1"/>
  <c r="P40" i="131" s="1"/>
  <c r="Q39" i="131" s="1"/>
  <c r="Q40" i="131" s="1"/>
  <c r="R39" i="109"/>
  <c r="O40" i="109"/>
  <c r="P39" i="109" s="1"/>
  <c r="P40" i="109" s="1"/>
  <c r="Q39" i="109" s="1"/>
  <c r="Q40" i="109" s="1"/>
  <c r="R39" i="48"/>
  <c r="O40" i="48"/>
  <c r="P39" i="48" s="1"/>
  <c r="P40" i="48" s="1"/>
  <c r="Q39" i="48" s="1"/>
  <c r="Q40" i="48" s="1"/>
  <c r="R39" i="185"/>
  <c r="O40" i="185"/>
  <c r="P39" i="185" s="1"/>
  <c r="P40" i="185" s="1"/>
  <c r="Q39" i="185" s="1"/>
  <c r="Q40" i="185" s="1"/>
  <c r="O40" i="42"/>
  <c r="P39" i="42" s="1"/>
  <c r="P40" i="42" s="1"/>
  <c r="Q39" i="42" s="1"/>
  <c r="Q40" i="42" s="1"/>
  <c r="R39" i="42"/>
  <c r="R39" i="226"/>
  <c r="O40" i="226"/>
  <c r="P39" i="226" s="1"/>
  <c r="P40" i="226" s="1"/>
  <c r="Q39" i="226" s="1"/>
  <c r="Q40" i="226" s="1"/>
  <c r="R39" i="217"/>
  <c r="O40" i="217"/>
  <c r="P39" i="217" s="1"/>
  <c r="P40" i="217" s="1"/>
  <c r="Q39" i="217" s="1"/>
  <c r="Q40" i="217" s="1"/>
  <c r="O40" i="38"/>
  <c r="P39" i="38" s="1"/>
  <c r="P40" i="38" s="1"/>
  <c r="Q39" i="38" s="1"/>
  <c r="Q40" i="38" s="1"/>
  <c r="R39" i="38"/>
  <c r="R39" i="255"/>
  <c r="O40" i="255"/>
  <c r="P39" i="255" s="1"/>
  <c r="P40" i="255" s="1"/>
  <c r="Q39" i="255" s="1"/>
  <c r="Q40" i="255" s="1"/>
  <c r="R39" i="218"/>
  <c r="O40" i="218"/>
  <c r="P39" i="218" s="1"/>
  <c r="P40" i="218" s="1"/>
  <c r="Q39" i="218" s="1"/>
  <c r="Q40" i="218" s="1"/>
  <c r="R40" i="184"/>
  <c r="S39" i="184"/>
  <c r="R39" i="44"/>
  <c r="O40" i="44"/>
  <c r="P39" i="44" s="1"/>
  <c r="P40" i="44" s="1"/>
  <c r="Q39" i="44" s="1"/>
  <c r="Q40" i="44" s="1"/>
  <c r="O40" i="10"/>
  <c r="P39" i="10" s="1"/>
  <c r="P40" i="10" s="1"/>
  <c r="Q39" i="10" s="1"/>
  <c r="Q40" i="10" s="1"/>
  <c r="R39" i="10"/>
  <c r="R39" i="103"/>
  <c r="O40" i="103"/>
  <c r="P39" i="103" s="1"/>
  <c r="P40" i="103" s="1"/>
  <c r="Q39" i="103" s="1"/>
  <c r="Q40" i="103" s="1"/>
  <c r="R39" i="134"/>
  <c r="O40" i="134"/>
  <c r="P39" i="134" s="1"/>
  <c r="P40" i="134" s="1"/>
  <c r="Q39" i="134" s="1"/>
  <c r="Q40" i="134" s="1"/>
  <c r="R39" i="107"/>
  <c r="O40" i="107"/>
  <c r="P39" i="107" s="1"/>
  <c r="P40" i="107" s="1"/>
  <c r="Q39" i="107" s="1"/>
  <c r="Q40" i="107" s="1"/>
  <c r="R39" i="117"/>
  <c r="O40" i="117"/>
  <c r="P39" i="117" s="1"/>
  <c r="P40" i="117" s="1"/>
  <c r="Q39" i="117" s="1"/>
  <c r="Q40" i="117" s="1"/>
  <c r="R39" i="111"/>
  <c r="O40" i="111"/>
  <c r="P39" i="111" s="1"/>
  <c r="P40" i="111" s="1"/>
  <c r="Q39" i="111" s="1"/>
  <c r="Q40" i="111" s="1"/>
  <c r="O40" i="35"/>
  <c r="P39" i="35" s="1"/>
  <c r="P40" i="35" s="1"/>
  <c r="Q39" i="35" s="1"/>
  <c r="Q40" i="35" s="1"/>
  <c r="R39" i="35"/>
  <c r="R39" i="1"/>
  <c r="O40" i="1"/>
  <c r="P39" i="1" s="1"/>
  <c r="P40" i="1" s="1"/>
  <c r="Q39" i="1" s="1"/>
  <c r="Q40" i="1" s="1"/>
  <c r="R39" i="74"/>
  <c r="O40" i="74"/>
  <c r="P39" i="74" s="1"/>
  <c r="P40" i="74" s="1"/>
  <c r="Q39" i="74" s="1"/>
  <c r="Q40" i="74" s="1"/>
  <c r="R39" i="236"/>
  <c r="O40" i="236"/>
  <c r="P39" i="236" s="1"/>
  <c r="P40" i="236" s="1"/>
  <c r="Q39" i="236" s="1"/>
  <c r="Q40" i="236" s="1"/>
  <c r="R39" i="206"/>
  <c r="O40" i="206"/>
  <c r="P39" i="206" s="1"/>
  <c r="P40" i="206" s="1"/>
  <c r="Q39" i="206" s="1"/>
  <c r="Q40" i="206" s="1"/>
  <c r="R39" i="225"/>
  <c r="O40" i="225"/>
  <c r="P39" i="225" s="1"/>
  <c r="P40" i="225" s="1"/>
  <c r="Q39" i="225" s="1"/>
  <c r="Q40" i="225" s="1"/>
  <c r="R39" i="257"/>
  <c r="O40" i="257"/>
  <c r="P39" i="257" s="1"/>
  <c r="P40" i="257" s="1"/>
  <c r="Q39" i="257" s="1"/>
  <c r="Q40" i="257" s="1"/>
  <c r="R39" i="73"/>
  <c r="O40" i="73"/>
  <c r="P39" i="73" s="1"/>
  <c r="P40" i="73" s="1"/>
  <c r="Q39" i="73" s="1"/>
  <c r="Q40" i="73" s="1"/>
  <c r="R39" i="258"/>
  <c r="O40" i="258"/>
  <c r="P39" i="258" s="1"/>
  <c r="P40" i="258" s="1"/>
  <c r="Q39" i="258" s="1"/>
  <c r="Q40" i="258" s="1"/>
  <c r="O40" i="36"/>
  <c r="P39" i="36" s="1"/>
  <c r="P40" i="36" s="1"/>
  <c r="Q39" i="36" s="1"/>
  <c r="Q40" i="36" s="1"/>
  <c r="R39" i="36"/>
  <c r="O40" i="40"/>
  <c r="P39" i="40" s="1"/>
  <c r="P40" i="40" s="1"/>
  <c r="Q39" i="40" s="1"/>
  <c r="Q40" i="40" s="1"/>
  <c r="R39" i="40"/>
  <c r="R39" i="202"/>
  <c r="O40" i="202"/>
  <c r="P39" i="202" s="1"/>
  <c r="P40" i="202" s="1"/>
  <c r="Q39" i="202" s="1"/>
  <c r="Q40" i="202" s="1"/>
  <c r="R39" i="86"/>
  <c r="O40" i="86"/>
  <c r="P39" i="86" s="1"/>
  <c r="P40" i="86" s="1"/>
  <c r="Q39" i="86" s="1"/>
  <c r="Q40" i="86" s="1"/>
  <c r="R39" i="105"/>
  <c r="O40" i="105"/>
  <c r="P39" i="105" s="1"/>
  <c r="P40" i="105" s="1"/>
  <c r="Q39" i="105" s="1"/>
  <c r="Q40" i="105" s="1"/>
  <c r="R39" i="110"/>
  <c r="O40" i="110"/>
  <c r="P39" i="110" s="1"/>
  <c r="P40" i="110" s="1"/>
  <c r="Q39" i="110" s="1"/>
  <c r="Q40" i="110" s="1"/>
  <c r="R39" i="45"/>
  <c r="O40" i="45"/>
  <c r="P39" i="45" s="1"/>
  <c r="P40" i="45" s="1"/>
  <c r="Q39" i="45" s="1"/>
  <c r="Q40" i="45" s="1"/>
  <c r="R39" i="70"/>
  <c r="O40" i="70"/>
  <c r="P39" i="70" s="1"/>
  <c r="P40" i="70" s="1"/>
  <c r="Q39" i="70" s="1"/>
  <c r="Q40" i="70" s="1"/>
  <c r="R39" i="210"/>
  <c r="O40" i="210"/>
  <c r="P39" i="210" s="1"/>
  <c r="P40" i="210" s="1"/>
  <c r="Q39" i="210" s="1"/>
  <c r="Q40" i="210" s="1"/>
  <c r="R39" i="76"/>
  <c r="O40" i="76"/>
  <c r="P39" i="76" s="1"/>
  <c r="P40" i="76" s="1"/>
  <c r="Q39" i="76" s="1"/>
  <c r="Q40" i="76" s="1"/>
  <c r="R39" i="66"/>
  <c r="O40" i="66"/>
  <c r="P39" i="66" s="1"/>
  <c r="P40" i="66" s="1"/>
  <c r="Q39" i="66" s="1"/>
  <c r="Q40" i="66" s="1"/>
  <c r="R39" i="196"/>
  <c r="O40" i="196"/>
  <c r="P39" i="196" s="1"/>
  <c r="P40" i="196" s="1"/>
  <c r="Q39" i="196" s="1"/>
  <c r="Q40" i="196" s="1"/>
  <c r="O40" i="27"/>
  <c r="P39" i="27" s="1"/>
  <c r="P40" i="27" s="1"/>
  <c r="Q39" i="27" s="1"/>
  <c r="Q40" i="27" s="1"/>
  <c r="R39" i="27"/>
  <c r="R39" i="171"/>
  <c r="O40" i="171"/>
  <c r="P39" i="171" s="1"/>
  <c r="P40" i="171" s="1"/>
  <c r="Q39" i="171" s="1"/>
  <c r="Q40" i="171" s="1"/>
  <c r="R39" i="244"/>
  <c r="O40" i="244"/>
  <c r="P39" i="244" s="1"/>
  <c r="P40" i="244" s="1"/>
  <c r="Q39" i="244" s="1"/>
  <c r="Q40" i="244" s="1"/>
  <c r="R39" i="153"/>
  <c r="O40" i="153"/>
  <c r="P39" i="153" s="1"/>
  <c r="P40" i="153" s="1"/>
  <c r="Q39" i="153" s="1"/>
  <c r="Q40" i="153" s="1"/>
  <c r="N40" i="15" l="1"/>
  <c r="O39" i="15"/>
  <c r="N40" i="19"/>
  <c r="O39" i="19"/>
  <c r="N40" i="16"/>
  <c r="O39" i="16"/>
  <c r="N40" i="22"/>
  <c r="O39" i="22"/>
  <c r="N40" i="165"/>
  <c r="O39" i="165"/>
  <c r="R39" i="80"/>
  <c r="O40" i="80"/>
  <c r="P39" i="80" s="1"/>
  <c r="P40" i="80" s="1"/>
  <c r="Q39" i="80" s="1"/>
  <c r="Q40" i="80" s="1"/>
  <c r="N40" i="17"/>
  <c r="O39" i="17"/>
  <c r="N40" i="20"/>
  <c r="O39" i="20"/>
  <c r="N40" i="192"/>
  <c r="O39" i="192"/>
  <c r="R39" i="155"/>
  <c r="O40" i="155"/>
  <c r="P39" i="155" s="1"/>
  <c r="P40" i="155" s="1"/>
  <c r="Q39" i="155" s="1"/>
  <c r="Q40" i="155" s="1"/>
  <c r="N40" i="246"/>
  <c r="O39" i="246"/>
  <c r="N40" i="5"/>
  <c r="O39" i="5"/>
  <c r="N40" i="237"/>
  <c r="O39" i="237"/>
  <c r="O39" i="162"/>
  <c r="N40" i="162"/>
  <c r="N40" i="164"/>
  <c r="O39" i="164"/>
  <c r="O40" i="208"/>
  <c r="P39" i="208" s="1"/>
  <c r="P40" i="208" s="1"/>
  <c r="Q39" i="208" s="1"/>
  <c r="Q40" i="208" s="1"/>
  <c r="R39" i="208"/>
  <c r="N40" i="3"/>
  <c r="O39" i="3"/>
  <c r="N40" i="4"/>
  <c r="O39" i="4"/>
  <c r="O39" i="7"/>
  <c r="N40" i="7"/>
  <c r="O39" i="163"/>
  <c r="N40" i="163"/>
  <c r="N40" i="247"/>
  <c r="O39" i="247"/>
  <c r="N40" i="6"/>
  <c r="O39" i="6"/>
  <c r="R39" i="200"/>
  <c r="O40" i="200"/>
  <c r="P39" i="200" s="1"/>
  <c r="P40" i="200" s="1"/>
  <c r="Q39" i="200" s="1"/>
  <c r="Q40" i="200" s="1"/>
  <c r="O40" i="99"/>
  <c r="P39" i="99" s="1"/>
  <c r="P40" i="99" s="1"/>
  <c r="Q39" i="99" s="1"/>
  <c r="Q40" i="99" s="1"/>
  <c r="R39" i="99"/>
  <c r="N40" i="161"/>
  <c r="O39" i="161"/>
  <c r="R40" i="60"/>
  <c r="S39" i="60"/>
  <c r="R40" i="122"/>
  <c r="S39" i="122"/>
  <c r="R40" i="113"/>
  <c r="S39" i="113"/>
  <c r="R40" i="167"/>
  <c r="S39" i="167"/>
  <c r="R40" i="125"/>
  <c r="S39" i="125"/>
  <c r="R40" i="65"/>
  <c r="S39" i="65"/>
  <c r="R40" i="142"/>
  <c r="S39" i="142"/>
  <c r="R40" i="98"/>
  <c r="S39" i="98"/>
  <c r="R40" i="221"/>
  <c r="S39" i="221"/>
  <c r="R40" i="150"/>
  <c r="S39" i="150"/>
  <c r="R40" i="78"/>
  <c r="S39" i="78"/>
  <c r="R40" i="112"/>
  <c r="S39" i="112"/>
  <c r="R40" i="231"/>
  <c r="S39" i="231"/>
  <c r="R40" i="176"/>
  <c r="S39" i="176"/>
  <c r="R40" i="214"/>
  <c r="S39" i="214"/>
  <c r="R40" i="35"/>
  <c r="S39" i="35"/>
  <c r="R40" i="28"/>
  <c r="S39" i="28"/>
  <c r="R40" i="14"/>
  <c r="S39" i="14"/>
  <c r="R40" i="23"/>
  <c r="S39" i="23"/>
  <c r="R40" i="33"/>
  <c r="S39" i="33"/>
  <c r="R40" i="39"/>
  <c r="S39" i="39"/>
  <c r="R40" i="12"/>
  <c r="S39" i="12"/>
  <c r="R40" i="13"/>
  <c r="S39" i="13"/>
  <c r="R40" i="9"/>
  <c r="S39" i="9"/>
  <c r="R40" i="171"/>
  <c r="S39" i="171"/>
  <c r="R40" i="134"/>
  <c r="S39" i="134"/>
  <c r="R40" i="209"/>
  <c r="S39" i="209"/>
  <c r="R40" i="64"/>
  <c r="S39" i="64"/>
  <c r="R40" i="194"/>
  <c r="S39" i="194"/>
  <c r="R40" i="159"/>
  <c r="S39" i="159"/>
  <c r="R40" i="158"/>
  <c r="S39" i="158"/>
  <c r="V39" i="47"/>
  <c r="S40" i="47"/>
  <c r="T39" i="47" s="1"/>
  <c r="T40" i="47" s="1"/>
  <c r="U39" i="47" s="1"/>
  <c r="U40" i="47" s="1"/>
  <c r="V40" i="47" s="1"/>
  <c r="W40" i="47" s="1"/>
  <c r="R40" i="154"/>
  <c r="S39" i="154"/>
  <c r="R40" i="73"/>
  <c r="S39" i="73"/>
  <c r="R40" i="131"/>
  <c r="S39" i="131"/>
  <c r="R40" i="127"/>
  <c r="S39" i="127"/>
  <c r="R40" i="129"/>
  <c r="S39" i="129"/>
  <c r="R40" i="92"/>
  <c r="S39" i="92"/>
  <c r="R40" i="204"/>
  <c r="S39" i="204"/>
  <c r="R40" i="75"/>
  <c r="S39" i="75"/>
  <c r="R40" i="156"/>
  <c r="S39" i="156"/>
  <c r="R40" i="123"/>
  <c r="S39" i="123"/>
  <c r="R40" i="182"/>
  <c r="S39" i="182"/>
  <c r="R40" i="96"/>
  <c r="S39" i="96"/>
  <c r="R40" i="190"/>
  <c r="S39" i="190"/>
  <c r="R40" i="179"/>
  <c r="S39" i="179"/>
  <c r="R40" i="166"/>
  <c r="S39" i="166"/>
  <c r="R40" i="46"/>
  <c r="S39" i="46"/>
  <c r="R40" i="248"/>
  <c r="S39" i="248"/>
  <c r="R40" i="101"/>
  <c r="S39" i="101"/>
  <c r="R40" i="87"/>
  <c r="S39" i="87"/>
  <c r="S40" i="139"/>
  <c r="T39" i="139" s="1"/>
  <c r="T40" i="139" s="1"/>
  <c r="U39" i="139" s="1"/>
  <c r="U40" i="139" s="1"/>
  <c r="V40" i="139" s="1"/>
  <c r="W40" i="139" s="1"/>
  <c r="V39" i="139"/>
  <c r="R40" i="51"/>
  <c r="S39" i="51"/>
  <c r="R40" i="114"/>
  <c r="S39" i="114"/>
  <c r="R40" i="91"/>
  <c r="S39" i="91"/>
  <c r="R40" i="228"/>
  <c r="S39" i="228"/>
  <c r="R40" i="160"/>
  <c r="S39" i="160"/>
  <c r="R40" i="250"/>
  <c r="S39" i="250"/>
  <c r="R40" i="54"/>
  <c r="S39" i="54"/>
  <c r="R40" i="157"/>
  <c r="S39" i="157"/>
  <c r="R40" i="151"/>
  <c r="S39" i="151"/>
  <c r="R40" i="67"/>
  <c r="S39" i="67"/>
  <c r="R40" i="62"/>
  <c r="S39" i="62"/>
  <c r="R40" i="188"/>
  <c r="S39" i="188"/>
  <c r="R40" i="116"/>
  <c r="S39" i="116"/>
  <c r="R40" i="132"/>
  <c r="S39" i="132"/>
  <c r="R40" i="199"/>
  <c r="S39" i="199"/>
  <c r="R40" i="126"/>
  <c r="S39" i="126"/>
  <c r="R40" i="230"/>
  <c r="S39" i="230"/>
  <c r="R40" i="137"/>
  <c r="S39" i="137"/>
  <c r="R40" i="235"/>
  <c r="S39" i="235"/>
  <c r="R40" i="219"/>
  <c r="S39" i="219"/>
  <c r="R40" i="258"/>
  <c r="S39" i="258"/>
  <c r="R40" i="218"/>
  <c r="S39" i="218"/>
  <c r="R40" i="58"/>
  <c r="S39" i="58"/>
  <c r="R40" i="243"/>
  <c r="S39" i="243"/>
  <c r="R40" i="106"/>
  <c r="S39" i="106"/>
  <c r="R40" i="53"/>
  <c r="S39" i="53"/>
  <c r="R40" i="202"/>
  <c r="S39" i="202"/>
  <c r="R40" i="111"/>
  <c r="S39" i="111"/>
  <c r="R40" i="255"/>
  <c r="S39" i="255"/>
  <c r="R40" i="89"/>
  <c r="S39" i="89"/>
  <c r="V39" i="61"/>
  <c r="S40" i="61"/>
  <c r="T39" i="61" s="1"/>
  <c r="T40" i="61" s="1"/>
  <c r="U39" i="61" s="1"/>
  <c r="U40" i="61" s="1"/>
  <c r="V40" i="61" s="1"/>
  <c r="W40" i="61" s="1"/>
  <c r="R40" i="178"/>
  <c r="S39" i="178"/>
  <c r="R40" i="83"/>
  <c r="S39" i="83"/>
  <c r="R40" i="27"/>
  <c r="S39" i="27"/>
  <c r="R40" i="42"/>
  <c r="S39" i="42"/>
  <c r="R40" i="18"/>
  <c r="S39" i="18"/>
  <c r="R40" i="26"/>
  <c r="S39" i="26"/>
  <c r="R40" i="29"/>
  <c r="S39" i="29"/>
  <c r="R40" i="86"/>
  <c r="S39" i="86"/>
  <c r="R40" i="102"/>
  <c r="S39" i="102"/>
  <c r="R40" i="50"/>
  <c r="S39" i="50"/>
  <c r="R40" i="94"/>
  <c r="S39" i="94"/>
  <c r="R40" i="236"/>
  <c r="S39" i="236"/>
  <c r="R40" i="90"/>
  <c r="S39" i="90"/>
  <c r="R40" i="196"/>
  <c r="S39" i="196"/>
  <c r="R40" i="257"/>
  <c r="S39" i="257"/>
  <c r="R40" i="117"/>
  <c r="S39" i="117"/>
  <c r="R40" i="185"/>
  <c r="S39" i="185"/>
  <c r="R40" i="72"/>
  <c r="S39" i="72"/>
  <c r="R40" i="234"/>
  <c r="S39" i="234"/>
  <c r="R40" i="254"/>
  <c r="S39" i="254"/>
  <c r="R40" i="147"/>
  <c r="S39" i="147"/>
  <c r="S40" i="115"/>
  <c r="T39" i="115" s="1"/>
  <c r="T40" i="115" s="1"/>
  <c r="U39" i="115" s="1"/>
  <c r="U40" i="115" s="1"/>
  <c r="V40" i="115" s="1"/>
  <c r="W40" i="115" s="1"/>
  <c r="V39" i="115"/>
  <c r="R40" i="201"/>
  <c r="S39" i="201"/>
  <c r="R40" i="241"/>
  <c r="S39" i="241"/>
  <c r="R40" i="148"/>
  <c r="S39" i="148"/>
  <c r="R40" i="238"/>
  <c r="S39" i="238"/>
  <c r="R40" i="224"/>
  <c r="S39" i="224"/>
  <c r="R40" i="191"/>
  <c r="S39" i="191"/>
  <c r="R40" i="100"/>
  <c r="S39" i="100"/>
  <c r="R40" i="56"/>
  <c r="S39" i="56"/>
  <c r="R40" i="85"/>
  <c r="S39" i="85"/>
  <c r="R40" i="108"/>
  <c r="S39" i="108"/>
  <c r="R40" i="82"/>
  <c r="S39" i="82"/>
  <c r="R40" i="183"/>
  <c r="S39" i="183"/>
  <c r="R40" i="124"/>
  <c r="S39" i="124"/>
  <c r="R40" i="128"/>
  <c r="S39" i="128"/>
  <c r="R40" i="79"/>
  <c r="S39" i="79"/>
  <c r="R40" i="186"/>
  <c r="S39" i="186"/>
  <c r="R40" i="180"/>
  <c r="S39" i="180"/>
  <c r="R40" i="140"/>
  <c r="S39" i="140"/>
  <c r="V39" i="55"/>
  <c r="S40" i="55"/>
  <c r="T39" i="55" s="1"/>
  <c r="T40" i="55" s="1"/>
  <c r="U39" i="55" s="1"/>
  <c r="U40" i="55" s="1"/>
  <c r="V40" i="55" s="1"/>
  <c r="W40" i="55" s="1"/>
  <c r="R40" i="222"/>
  <c r="S39" i="222"/>
  <c r="R40" i="168"/>
  <c r="S39" i="168"/>
  <c r="R40" i="239"/>
  <c r="S39" i="239"/>
  <c r="R40" i="232"/>
  <c r="S39" i="232"/>
  <c r="V39" i="59"/>
  <c r="S40" i="59"/>
  <c r="T39" i="59" s="1"/>
  <c r="T40" i="59" s="1"/>
  <c r="U39" i="59" s="1"/>
  <c r="U40" i="59" s="1"/>
  <c r="V40" i="59" s="1"/>
  <c r="W40" i="59" s="1"/>
  <c r="R40" i="146"/>
  <c r="S39" i="146"/>
  <c r="R40" i="63"/>
  <c r="S39" i="63"/>
  <c r="R40" i="207"/>
  <c r="S39" i="207"/>
  <c r="R40" i="223"/>
  <c r="S39" i="223"/>
  <c r="R40" i="173"/>
  <c r="S39" i="173"/>
  <c r="R40" i="198"/>
  <c r="S39" i="198"/>
  <c r="R40" i="252"/>
  <c r="S39" i="252"/>
  <c r="R40" i="130"/>
  <c r="S39" i="130"/>
  <c r="R40" i="76"/>
  <c r="S39" i="76"/>
  <c r="R40" i="226"/>
  <c r="S39" i="226"/>
  <c r="R40" i="68"/>
  <c r="S39" i="68"/>
  <c r="R40" i="193"/>
  <c r="S39" i="193"/>
  <c r="R40" i="135"/>
  <c r="S39" i="135"/>
  <c r="R40" i="103"/>
  <c r="S39" i="103"/>
  <c r="R40" i="43"/>
  <c r="S39" i="43"/>
  <c r="R40" i="153"/>
  <c r="S39" i="153"/>
  <c r="R40" i="210"/>
  <c r="S39" i="210"/>
  <c r="R40" i="110"/>
  <c r="S39" i="110"/>
  <c r="R40" i="74"/>
  <c r="S39" i="74"/>
  <c r="R40" i="104"/>
  <c r="S39" i="104"/>
  <c r="R40" i="40"/>
  <c r="S39" i="40"/>
  <c r="R40" i="10"/>
  <c r="S39" i="10"/>
  <c r="R40" i="38"/>
  <c r="S39" i="38"/>
  <c r="R40" i="11"/>
  <c r="S39" i="11"/>
  <c r="R40" i="25"/>
  <c r="S39" i="25"/>
  <c r="R40" i="8"/>
  <c r="S39" i="8"/>
  <c r="R40" i="21"/>
  <c r="S39" i="21"/>
  <c r="R40" i="34"/>
  <c r="S39" i="34"/>
  <c r="R40" i="41"/>
  <c r="S39" i="41"/>
  <c r="R40" i="2"/>
  <c r="S39" i="2"/>
  <c r="R40" i="32"/>
  <c r="S39" i="32"/>
  <c r="R40" i="30"/>
  <c r="S39" i="30"/>
  <c r="R40" i="24"/>
  <c r="S39" i="24"/>
  <c r="R40" i="206"/>
  <c r="S39" i="206"/>
  <c r="R40" i="227"/>
  <c r="S39" i="227"/>
  <c r="R40" i="187"/>
  <c r="S39" i="187"/>
  <c r="R40" i="136"/>
  <c r="S39" i="136"/>
  <c r="R40" i="213"/>
  <c r="S39" i="213"/>
  <c r="R40" i="81"/>
  <c r="S39" i="81"/>
  <c r="R40" i="66"/>
  <c r="S39" i="66"/>
  <c r="R40" i="225"/>
  <c r="S39" i="225"/>
  <c r="R40" i="107"/>
  <c r="S39" i="107"/>
  <c r="V39" i="184"/>
  <c r="S40" i="184"/>
  <c r="T39" i="184" s="1"/>
  <c r="T40" i="184" s="1"/>
  <c r="U39" i="184" s="1"/>
  <c r="U40" i="184" s="1"/>
  <c r="V40" i="184" s="1"/>
  <c r="W40" i="184" s="1"/>
  <c r="R40" i="152"/>
  <c r="S39" i="152"/>
  <c r="R40" i="95"/>
  <c r="S39" i="95"/>
  <c r="R40" i="118"/>
  <c r="S39" i="118"/>
  <c r="R40" i="88"/>
  <c r="S39" i="88"/>
  <c r="R40" i="138"/>
  <c r="S39" i="138"/>
  <c r="R40" i="57"/>
  <c r="S39" i="57"/>
  <c r="R40" i="189"/>
  <c r="S39" i="189"/>
  <c r="R40" i="172"/>
  <c r="S39" i="172"/>
  <c r="R40" i="205"/>
  <c r="S39" i="205"/>
  <c r="S39" i="229"/>
  <c r="R40" i="229"/>
  <c r="R40" i="143"/>
  <c r="S39" i="143"/>
  <c r="R40" i="133"/>
  <c r="S39" i="133"/>
  <c r="V39" i="216"/>
  <c r="S40" i="216"/>
  <c r="T39" i="216" s="1"/>
  <c r="T40" i="216" s="1"/>
  <c r="U39" i="216" s="1"/>
  <c r="U40" i="216" s="1"/>
  <c r="V40" i="216" s="1"/>
  <c r="W40" i="216" s="1"/>
  <c r="R40" i="84"/>
  <c r="S39" i="84"/>
  <c r="R40" i="170"/>
  <c r="S39" i="170"/>
  <c r="R40" i="211"/>
  <c r="S39" i="211"/>
  <c r="R40" i="181"/>
  <c r="S39" i="181"/>
  <c r="R40" i="144"/>
  <c r="S39" i="144"/>
  <c r="R40" i="253"/>
  <c r="S39" i="253"/>
  <c r="R40" i="141"/>
  <c r="S39" i="141"/>
  <c r="R40" i="215"/>
  <c r="S39" i="215"/>
  <c r="R40" i="240"/>
  <c r="S39" i="240"/>
  <c r="R40" i="212"/>
  <c r="S39" i="212"/>
  <c r="R40" i="119"/>
  <c r="S39" i="119"/>
  <c r="R40" i="249"/>
  <c r="S39" i="249"/>
  <c r="R40" i="97"/>
  <c r="S39" i="97"/>
  <c r="R40" i="145"/>
  <c r="S39" i="145"/>
  <c r="R40" i="69"/>
  <c r="S39" i="69"/>
  <c r="R40" i="220"/>
  <c r="S39" i="220"/>
  <c r="R40" i="251"/>
  <c r="S39" i="251"/>
  <c r="R40" i="49"/>
  <c r="S39" i="49"/>
  <c r="R40" i="52"/>
  <c r="S39" i="52"/>
  <c r="R40" i="93"/>
  <c r="S39" i="93"/>
  <c r="R40" i="71"/>
  <c r="S39" i="71"/>
  <c r="R40" i="233"/>
  <c r="S39" i="233"/>
  <c r="R40" i="120"/>
  <c r="S39" i="120"/>
  <c r="R40" i="174"/>
  <c r="S39" i="174"/>
  <c r="R40" i="45"/>
  <c r="S39" i="45"/>
  <c r="R40" i="109"/>
  <c r="S39" i="109"/>
  <c r="R40" i="242"/>
  <c r="S39" i="242"/>
  <c r="R40" i="149"/>
  <c r="S39" i="149"/>
  <c r="R40" i="77"/>
  <c r="S39" i="77"/>
  <c r="R40" i="244"/>
  <c r="S39" i="244"/>
  <c r="R40" i="70"/>
  <c r="S39" i="70"/>
  <c r="R40" i="105"/>
  <c r="S39" i="105"/>
  <c r="R40" i="1"/>
  <c r="S39" i="1"/>
  <c r="R40" i="44"/>
  <c r="S39" i="44"/>
  <c r="R40" i="217"/>
  <c r="S39" i="217"/>
  <c r="R40" i="48"/>
  <c r="S39" i="48"/>
  <c r="R40" i="197"/>
  <c r="S39" i="197"/>
  <c r="R40" i="245"/>
  <c r="S39" i="245"/>
  <c r="R40" i="121"/>
  <c r="S39" i="121"/>
  <c r="R40" i="175"/>
  <c r="S39" i="175"/>
  <c r="V39" i="256"/>
  <c r="S40" i="256"/>
  <c r="T39" i="256" s="1"/>
  <c r="T40" i="256" s="1"/>
  <c r="U39" i="256" s="1"/>
  <c r="U40" i="256" s="1"/>
  <c r="V40" i="256" s="1"/>
  <c r="W40" i="256" s="1"/>
  <c r="R40" i="195"/>
  <c r="S39" i="195"/>
  <c r="R40" i="203"/>
  <c r="S39" i="203"/>
  <c r="R40" i="36"/>
  <c r="S39" i="36"/>
  <c r="R40" i="37"/>
  <c r="S39" i="37"/>
  <c r="R40" i="31"/>
  <c r="S39" i="31"/>
  <c r="O40" i="20" l="1"/>
  <c r="P39" i="20" s="1"/>
  <c r="P40" i="20" s="1"/>
  <c r="Q39" i="20" s="1"/>
  <c r="Q40" i="20" s="1"/>
  <c r="R39" i="20"/>
  <c r="R39" i="22"/>
  <c r="O40" i="22"/>
  <c r="P39" i="22" s="1"/>
  <c r="P40" i="22" s="1"/>
  <c r="Q39" i="22" s="1"/>
  <c r="Q40" i="22" s="1"/>
  <c r="R39" i="17"/>
  <c r="O40" i="17"/>
  <c r="P39" i="17" s="1"/>
  <c r="P40" i="17" s="1"/>
  <c r="Q39" i="17" s="1"/>
  <c r="Q40" i="17" s="1"/>
  <c r="R39" i="16"/>
  <c r="O40" i="16"/>
  <c r="P39" i="16" s="1"/>
  <c r="P40" i="16" s="1"/>
  <c r="Q39" i="16" s="1"/>
  <c r="Q40" i="16" s="1"/>
  <c r="R40" i="80"/>
  <c r="S39" i="80"/>
  <c r="O40" i="19"/>
  <c r="P39" i="19" s="1"/>
  <c r="P40" i="19" s="1"/>
  <c r="Q39" i="19" s="1"/>
  <c r="Q40" i="19" s="1"/>
  <c r="R39" i="19"/>
  <c r="O40" i="165"/>
  <c r="P39" i="165" s="1"/>
  <c r="P40" i="165" s="1"/>
  <c r="Q39" i="165" s="1"/>
  <c r="Q40" i="165" s="1"/>
  <c r="R39" i="165"/>
  <c r="O40" i="15"/>
  <c r="P39" i="15" s="1"/>
  <c r="P40" i="15" s="1"/>
  <c r="Q39" i="15" s="1"/>
  <c r="Q40" i="15" s="1"/>
  <c r="R39" i="15"/>
  <c r="O40" i="5"/>
  <c r="P39" i="5" s="1"/>
  <c r="P40" i="5" s="1"/>
  <c r="Q39" i="5" s="1"/>
  <c r="Q40" i="5" s="1"/>
  <c r="R39" i="5"/>
  <c r="O40" i="163"/>
  <c r="P39" i="163" s="1"/>
  <c r="P40" i="163" s="1"/>
  <c r="Q39" i="163" s="1"/>
  <c r="Q40" i="163" s="1"/>
  <c r="R39" i="163"/>
  <c r="S39" i="208"/>
  <c r="R40" i="208"/>
  <c r="R40" i="200"/>
  <c r="S39" i="200"/>
  <c r="O40" i="164"/>
  <c r="P39" i="164" s="1"/>
  <c r="P40" i="164" s="1"/>
  <c r="Q39" i="164" s="1"/>
  <c r="Q40" i="164" s="1"/>
  <c r="R39" i="164"/>
  <c r="R39" i="246"/>
  <c r="O40" i="246"/>
  <c r="P39" i="246" s="1"/>
  <c r="P40" i="246" s="1"/>
  <c r="Q39" i="246" s="1"/>
  <c r="Q40" i="246" s="1"/>
  <c r="S39" i="99"/>
  <c r="R40" i="99"/>
  <c r="R39" i="7"/>
  <c r="O40" i="7"/>
  <c r="P39" i="7" s="1"/>
  <c r="P40" i="7" s="1"/>
  <c r="Q39" i="7" s="1"/>
  <c r="Q40" i="7" s="1"/>
  <c r="R39" i="6"/>
  <c r="O40" i="6"/>
  <c r="P39" i="6" s="1"/>
  <c r="P40" i="6" s="1"/>
  <c r="Q39" i="6" s="1"/>
  <c r="Q40" i="6" s="1"/>
  <c r="O40" i="4"/>
  <c r="P39" i="4" s="1"/>
  <c r="P40" i="4" s="1"/>
  <c r="Q39" i="4" s="1"/>
  <c r="Q40" i="4" s="1"/>
  <c r="R39" i="4"/>
  <c r="R40" i="155"/>
  <c r="S39" i="155"/>
  <c r="R39" i="162"/>
  <c r="O40" i="162"/>
  <c r="P39" i="162" s="1"/>
  <c r="P40" i="162" s="1"/>
  <c r="Q39" i="162" s="1"/>
  <c r="Q40" i="162" s="1"/>
  <c r="R39" i="192"/>
  <c r="O40" i="192"/>
  <c r="P39" i="192" s="1"/>
  <c r="P40" i="192" s="1"/>
  <c r="Q39" i="192" s="1"/>
  <c r="Q40" i="192" s="1"/>
  <c r="R39" i="161"/>
  <c r="O40" i="161"/>
  <c r="P39" i="161" s="1"/>
  <c r="P40" i="161" s="1"/>
  <c r="Q39" i="161" s="1"/>
  <c r="Q40" i="161" s="1"/>
  <c r="O40" i="247"/>
  <c r="P39" i="247" s="1"/>
  <c r="P40" i="247" s="1"/>
  <c r="Q39" i="247" s="1"/>
  <c r="Q40" i="247" s="1"/>
  <c r="R39" i="247"/>
  <c r="R39" i="3"/>
  <c r="O40" i="3"/>
  <c r="P39" i="3" s="1"/>
  <c r="P40" i="3" s="1"/>
  <c r="Q39" i="3" s="1"/>
  <c r="Q40" i="3" s="1"/>
  <c r="R39" i="237"/>
  <c r="O40" i="237"/>
  <c r="P39" i="237" s="1"/>
  <c r="P40" i="237" s="1"/>
  <c r="Q39" i="237" s="1"/>
  <c r="Q40" i="237" s="1"/>
  <c r="V39" i="69"/>
  <c r="S40" i="69"/>
  <c r="T39" i="69" s="1"/>
  <c r="T40" i="69" s="1"/>
  <c r="U39" i="69" s="1"/>
  <c r="U40" i="69" s="1"/>
  <c r="V40" i="69" s="1"/>
  <c r="W40" i="69" s="1"/>
  <c r="S40" i="136"/>
  <c r="T39" i="136" s="1"/>
  <c r="T40" i="136" s="1"/>
  <c r="U39" i="136" s="1"/>
  <c r="U40" i="136" s="1"/>
  <c r="V40" i="136" s="1"/>
  <c r="W40" i="136" s="1"/>
  <c r="V39" i="136"/>
  <c r="V39" i="198"/>
  <c r="S40" i="198"/>
  <c r="T39" i="198" s="1"/>
  <c r="T40" i="198" s="1"/>
  <c r="U39" i="198" s="1"/>
  <c r="U40" i="198" s="1"/>
  <c r="V40" i="198" s="1"/>
  <c r="W40" i="198" s="1"/>
  <c r="S40" i="147"/>
  <c r="T39" i="147" s="1"/>
  <c r="T40" i="147" s="1"/>
  <c r="U39" i="147" s="1"/>
  <c r="U40" i="147" s="1"/>
  <c r="V40" i="147" s="1"/>
  <c r="W40" i="147" s="1"/>
  <c r="V39" i="147"/>
  <c r="V39" i="27"/>
  <c r="S40" i="27"/>
  <c r="T39" i="27" s="1"/>
  <c r="T40" i="27" s="1"/>
  <c r="U39" i="27" s="1"/>
  <c r="U40" i="27" s="1"/>
  <c r="V40" i="27" s="1"/>
  <c r="W40" i="27" s="1"/>
  <c r="S40" i="113"/>
  <c r="T39" i="113" s="1"/>
  <c r="T40" i="113" s="1"/>
  <c r="U39" i="113" s="1"/>
  <c r="U40" i="113" s="1"/>
  <c r="V40" i="113" s="1"/>
  <c r="W40" i="113" s="1"/>
  <c r="V39" i="113"/>
  <c r="V39" i="229"/>
  <c r="S40" i="229"/>
  <c r="T39" i="229" s="1"/>
  <c r="T40" i="229" s="1"/>
  <c r="U39" i="229" s="1"/>
  <c r="U40" i="229" s="1"/>
  <c r="V40" i="229" s="1"/>
  <c r="W40" i="229" s="1"/>
  <c r="V39" i="195"/>
  <c r="S40" i="195"/>
  <c r="T39" i="195" s="1"/>
  <c r="T40" i="195" s="1"/>
  <c r="U39" i="195" s="1"/>
  <c r="U40" i="195" s="1"/>
  <c r="V40" i="195" s="1"/>
  <c r="W40" i="195" s="1"/>
  <c r="V39" i="225"/>
  <c r="S40" i="225"/>
  <c r="T39" i="225" s="1"/>
  <c r="T40" i="225" s="1"/>
  <c r="U39" i="225" s="1"/>
  <c r="U40" i="225" s="1"/>
  <c r="V40" i="225" s="1"/>
  <c r="W40" i="225" s="1"/>
  <c r="V39" i="82"/>
  <c r="S40" i="82"/>
  <c r="T39" i="82" s="1"/>
  <c r="T40" i="82" s="1"/>
  <c r="U39" i="82" s="1"/>
  <c r="U40" i="82" s="1"/>
  <c r="V40" i="82" s="1"/>
  <c r="W40" i="82" s="1"/>
  <c r="V39" i="185"/>
  <c r="S40" i="185"/>
  <c r="T39" i="185" s="1"/>
  <c r="T40" i="185" s="1"/>
  <c r="U39" i="185" s="1"/>
  <c r="U40" i="185" s="1"/>
  <c r="V40" i="185" s="1"/>
  <c r="W40" i="185" s="1"/>
  <c r="V39" i="94"/>
  <c r="S40" i="94"/>
  <c r="T39" i="94" s="1"/>
  <c r="T40" i="94" s="1"/>
  <c r="U39" i="94" s="1"/>
  <c r="U40" i="94" s="1"/>
  <c r="V40" i="94" s="1"/>
  <c r="W40" i="94" s="1"/>
  <c r="V39" i="202"/>
  <c r="S40" i="202"/>
  <c r="T39" i="202" s="1"/>
  <c r="T40" i="202" s="1"/>
  <c r="U39" i="202" s="1"/>
  <c r="U40" i="202" s="1"/>
  <c r="V40" i="202" s="1"/>
  <c r="W40" i="202" s="1"/>
  <c r="V39" i="235"/>
  <c r="S40" i="235"/>
  <c r="T39" i="235" s="1"/>
  <c r="T40" i="235" s="1"/>
  <c r="U39" i="235" s="1"/>
  <c r="U40" i="235" s="1"/>
  <c r="V40" i="235" s="1"/>
  <c r="W40" i="235" s="1"/>
  <c r="V39" i="199"/>
  <c r="S40" i="199"/>
  <c r="T39" i="199" s="1"/>
  <c r="T40" i="199" s="1"/>
  <c r="U39" i="199" s="1"/>
  <c r="U40" i="199" s="1"/>
  <c r="V40" i="199" s="1"/>
  <c r="W40" i="199" s="1"/>
  <c r="V39" i="62"/>
  <c r="S40" i="62"/>
  <c r="T39" i="62" s="1"/>
  <c r="T40" i="62" s="1"/>
  <c r="U39" i="62" s="1"/>
  <c r="U40" i="62" s="1"/>
  <c r="V40" i="62" s="1"/>
  <c r="W40" i="62" s="1"/>
  <c r="V39" i="54"/>
  <c r="S40" i="54"/>
  <c r="T39" i="54" s="1"/>
  <c r="T40" i="54" s="1"/>
  <c r="U39" i="54" s="1"/>
  <c r="U40" i="54" s="1"/>
  <c r="V40" i="54" s="1"/>
  <c r="W40" i="54" s="1"/>
  <c r="S40" i="91"/>
  <c r="T39" i="91" s="1"/>
  <c r="T40" i="91" s="1"/>
  <c r="U39" i="91" s="1"/>
  <c r="U40" i="91" s="1"/>
  <c r="V40" i="91" s="1"/>
  <c r="W40" i="91" s="1"/>
  <c r="V39" i="91"/>
  <c r="V39" i="46"/>
  <c r="S40" i="46"/>
  <c r="T39" i="46" s="1"/>
  <c r="T40" i="46" s="1"/>
  <c r="U39" i="46" s="1"/>
  <c r="U40" i="46" s="1"/>
  <c r="V40" i="46" s="1"/>
  <c r="W40" i="46" s="1"/>
  <c r="V39" i="96"/>
  <c r="S40" i="96"/>
  <c r="T39" i="96" s="1"/>
  <c r="T40" i="96" s="1"/>
  <c r="U39" i="96" s="1"/>
  <c r="U40" i="96" s="1"/>
  <c r="V40" i="96" s="1"/>
  <c r="W40" i="96" s="1"/>
  <c r="V39" i="75"/>
  <c r="S40" i="75"/>
  <c r="T39" i="75" s="1"/>
  <c r="T40" i="75" s="1"/>
  <c r="U39" i="75" s="1"/>
  <c r="U40" i="75" s="1"/>
  <c r="V40" i="75" s="1"/>
  <c r="W40" i="75" s="1"/>
  <c r="S40" i="127"/>
  <c r="T39" i="127" s="1"/>
  <c r="T40" i="127" s="1"/>
  <c r="U39" i="127" s="1"/>
  <c r="U40" i="127" s="1"/>
  <c r="V40" i="127" s="1"/>
  <c r="W40" i="127" s="1"/>
  <c r="V39" i="127"/>
  <c r="V39" i="64"/>
  <c r="S40" i="64"/>
  <c r="T39" i="64" s="1"/>
  <c r="T40" i="64" s="1"/>
  <c r="U39" i="64" s="1"/>
  <c r="U40" i="64" s="1"/>
  <c r="V40" i="64" s="1"/>
  <c r="W40" i="64" s="1"/>
  <c r="V39" i="9"/>
  <c r="S40" i="9"/>
  <c r="T39" i="9" s="1"/>
  <c r="T40" i="9" s="1"/>
  <c r="U39" i="9" s="1"/>
  <c r="U40" i="9" s="1"/>
  <c r="V40" i="9" s="1"/>
  <c r="W40" i="9" s="1"/>
  <c r="V39" i="233"/>
  <c r="S40" i="233"/>
  <c r="T39" i="233" s="1"/>
  <c r="T40" i="233" s="1"/>
  <c r="U39" i="233" s="1"/>
  <c r="U40" i="233" s="1"/>
  <c r="V40" i="233" s="1"/>
  <c r="W40" i="233" s="1"/>
  <c r="V39" i="205"/>
  <c r="S40" i="205"/>
  <c r="T39" i="205" s="1"/>
  <c r="T40" i="205" s="1"/>
  <c r="U39" i="205" s="1"/>
  <c r="U40" i="205" s="1"/>
  <c r="V40" i="205" s="1"/>
  <c r="W40" i="205" s="1"/>
  <c r="S40" i="138"/>
  <c r="T39" i="138" s="1"/>
  <c r="T40" i="138" s="1"/>
  <c r="U39" i="138" s="1"/>
  <c r="U40" i="138" s="1"/>
  <c r="V40" i="138" s="1"/>
  <c r="W40" i="138" s="1"/>
  <c r="V39" i="138"/>
  <c r="S40" i="152"/>
  <c r="T39" i="152" s="1"/>
  <c r="T40" i="152" s="1"/>
  <c r="U39" i="152" s="1"/>
  <c r="U40" i="152" s="1"/>
  <c r="V40" i="152" s="1"/>
  <c r="W40" i="152" s="1"/>
  <c r="V39" i="152"/>
  <c r="V39" i="66"/>
  <c r="S40" i="66"/>
  <c r="T39" i="66" s="1"/>
  <c r="T40" i="66" s="1"/>
  <c r="U39" i="66" s="1"/>
  <c r="U40" i="66" s="1"/>
  <c r="V40" i="66" s="1"/>
  <c r="W40" i="66" s="1"/>
  <c r="V39" i="187"/>
  <c r="S40" i="187"/>
  <c r="T39" i="187" s="1"/>
  <c r="T40" i="187" s="1"/>
  <c r="U39" i="187" s="1"/>
  <c r="U40" i="187" s="1"/>
  <c r="V40" i="187" s="1"/>
  <c r="W40" i="187" s="1"/>
  <c r="V39" i="24"/>
  <c r="S40" i="24"/>
  <c r="T39" i="24" s="1"/>
  <c r="T40" i="24" s="1"/>
  <c r="U39" i="24" s="1"/>
  <c r="U40" i="24" s="1"/>
  <c r="V40" i="24" s="1"/>
  <c r="W40" i="24" s="1"/>
  <c r="V39" i="41"/>
  <c r="S40" i="41"/>
  <c r="T39" i="41" s="1"/>
  <c r="T40" i="41" s="1"/>
  <c r="U39" i="41" s="1"/>
  <c r="U40" i="41" s="1"/>
  <c r="V40" i="41" s="1"/>
  <c r="W40" i="41" s="1"/>
  <c r="V39" i="8"/>
  <c r="S40" i="8"/>
  <c r="T39" i="8" s="1"/>
  <c r="T40" i="8" s="1"/>
  <c r="U39" i="8" s="1"/>
  <c r="U40" i="8" s="1"/>
  <c r="V40" i="8" s="1"/>
  <c r="W40" i="8" s="1"/>
  <c r="V39" i="38"/>
  <c r="S40" i="38"/>
  <c r="T39" i="38" s="1"/>
  <c r="T40" i="38" s="1"/>
  <c r="U39" i="38" s="1"/>
  <c r="U40" i="38" s="1"/>
  <c r="V40" i="38" s="1"/>
  <c r="W40" i="38" s="1"/>
  <c r="S40" i="104"/>
  <c r="T39" i="104" s="1"/>
  <c r="T40" i="104" s="1"/>
  <c r="U39" i="104" s="1"/>
  <c r="U40" i="104" s="1"/>
  <c r="V40" i="104" s="1"/>
  <c r="W40" i="104" s="1"/>
  <c r="V39" i="104"/>
  <c r="S40" i="153"/>
  <c r="T39" i="153" s="1"/>
  <c r="T40" i="153" s="1"/>
  <c r="U39" i="153" s="1"/>
  <c r="U40" i="153" s="1"/>
  <c r="V40" i="153" s="1"/>
  <c r="W40" i="153" s="1"/>
  <c r="V39" i="153"/>
  <c r="S40" i="135"/>
  <c r="T39" i="135" s="1"/>
  <c r="T40" i="135" s="1"/>
  <c r="U39" i="135" s="1"/>
  <c r="U40" i="135" s="1"/>
  <c r="V40" i="135" s="1"/>
  <c r="W40" i="135" s="1"/>
  <c r="V39" i="135"/>
  <c r="V39" i="76"/>
  <c r="S40" i="76"/>
  <c r="T39" i="76" s="1"/>
  <c r="T40" i="76" s="1"/>
  <c r="U39" i="76" s="1"/>
  <c r="U40" i="76" s="1"/>
  <c r="V40" i="76" s="1"/>
  <c r="W40" i="76" s="1"/>
  <c r="S40" i="173"/>
  <c r="T39" i="173" s="1"/>
  <c r="T40" i="173" s="1"/>
  <c r="U39" i="173" s="1"/>
  <c r="U40" i="173" s="1"/>
  <c r="V40" i="173" s="1"/>
  <c r="W40" i="173" s="1"/>
  <c r="V39" i="173"/>
  <c r="S40" i="146"/>
  <c r="T39" i="146" s="1"/>
  <c r="T40" i="146" s="1"/>
  <c r="U39" i="146" s="1"/>
  <c r="U40" i="146" s="1"/>
  <c r="V40" i="146" s="1"/>
  <c r="W40" i="146" s="1"/>
  <c r="V39" i="146"/>
  <c r="S40" i="168"/>
  <c r="T39" i="168" s="1"/>
  <c r="T40" i="168" s="1"/>
  <c r="U39" i="168" s="1"/>
  <c r="U40" i="168" s="1"/>
  <c r="V40" i="168" s="1"/>
  <c r="W40" i="168" s="1"/>
  <c r="V39" i="168"/>
  <c r="S40" i="180"/>
  <c r="T39" i="180" s="1"/>
  <c r="T40" i="180" s="1"/>
  <c r="U39" i="180" s="1"/>
  <c r="U40" i="180" s="1"/>
  <c r="V40" i="180" s="1"/>
  <c r="W40" i="180" s="1"/>
  <c r="V39" i="180"/>
  <c r="S40" i="128"/>
  <c r="T39" i="128" s="1"/>
  <c r="T40" i="128" s="1"/>
  <c r="U39" i="128" s="1"/>
  <c r="U40" i="128" s="1"/>
  <c r="V40" i="128" s="1"/>
  <c r="W40" i="128" s="1"/>
  <c r="V39" i="128"/>
  <c r="S40" i="108"/>
  <c r="T39" i="108" s="1"/>
  <c r="T40" i="108" s="1"/>
  <c r="U39" i="108" s="1"/>
  <c r="U40" i="108" s="1"/>
  <c r="V40" i="108" s="1"/>
  <c r="W40" i="108" s="1"/>
  <c r="V39" i="108"/>
  <c r="V39" i="191"/>
  <c r="S40" i="191"/>
  <c r="T39" i="191" s="1"/>
  <c r="T40" i="191" s="1"/>
  <c r="U39" i="191" s="1"/>
  <c r="U40" i="191" s="1"/>
  <c r="V40" i="191" s="1"/>
  <c r="W40" i="191" s="1"/>
  <c r="V39" i="241"/>
  <c r="S40" i="241"/>
  <c r="T39" i="241" s="1"/>
  <c r="T40" i="241" s="1"/>
  <c r="U39" i="241" s="1"/>
  <c r="U40" i="241" s="1"/>
  <c r="V40" i="241" s="1"/>
  <c r="W40" i="241" s="1"/>
  <c r="V39" i="254"/>
  <c r="S40" i="254"/>
  <c r="T39" i="254" s="1"/>
  <c r="T40" i="254" s="1"/>
  <c r="U39" i="254" s="1"/>
  <c r="U40" i="254" s="1"/>
  <c r="V40" i="254" s="1"/>
  <c r="W40" i="254" s="1"/>
  <c r="S40" i="117"/>
  <c r="T39" i="117" s="1"/>
  <c r="T40" i="117" s="1"/>
  <c r="U39" i="117" s="1"/>
  <c r="U40" i="117" s="1"/>
  <c r="V40" i="117" s="1"/>
  <c r="W40" i="117" s="1"/>
  <c r="V39" i="117"/>
  <c r="V39" i="50"/>
  <c r="S40" i="50"/>
  <c r="T39" i="50" s="1"/>
  <c r="T40" i="50" s="1"/>
  <c r="U39" i="50" s="1"/>
  <c r="U40" i="50" s="1"/>
  <c r="V40" i="50" s="1"/>
  <c r="W40" i="50" s="1"/>
  <c r="V39" i="26"/>
  <c r="S40" i="26"/>
  <c r="T39" i="26" s="1"/>
  <c r="T40" i="26" s="1"/>
  <c r="U39" i="26" s="1"/>
  <c r="U40" i="26" s="1"/>
  <c r="V40" i="26" s="1"/>
  <c r="W40" i="26" s="1"/>
  <c r="V39" i="83"/>
  <c r="S40" i="83"/>
  <c r="T39" i="83" s="1"/>
  <c r="T40" i="83" s="1"/>
  <c r="U39" i="83" s="1"/>
  <c r="U40" i="83" s="1"/>
  <c r="V40" i="83" s="1"/>
  <c r="W40" i="83" s="1"/>
  <c r="V39" i="89"/>
  <c r="S40" i="89"/>
  <c r="T39" i="89" s="1"/>
  <c r="T40" i="89" s="1"/>
  <c r="U39" i="89" s="1"/>
  <c r="U40" i="89" s="1"/>
  <c r="V40" i="89" s="1"/>
  <c r="W40" i="89" s="1"/>
  <c r="V39" i="53"/>
  <c r="S40" i="53"/>
  <c r="T39" i="53" s="1"/>
  <c r="T40" i="53" s="1"/>
  <c r="U39" i="53" s="1"/>
  <c r="U40" i="53" s="1"/>
  <c r="V40" i="53" s="1"/>
  <c r="W40" i="53" s="1"/>
  <c r="V39" i="218"/>
  <c r="S40" i="218"/>
  <c r="T39" i="218" s="1"/>
  <c r="T40" i="218" s="1"/>
  <c r="U39" i="218" s="1"/>
  <c r="U40" i="218" s="1"/>
  <c r="V40" i="218" s="1"/>
  <c r="W40" i="218" s="1"/>
  <c r="S40" i="137"/>
  <c r="T39" i="137" s="1"/>
  <c r="T40" i="137" s="1"/>
  <c r="U39" i="137" s="1"/>
  <c r="U40" i="137" s="1"/>
  <c r="V40" i="137" s="1"/>
  <c r="W40" i="137" s="1"/>
  <c r="V39" i="137"/>
  <c r="S40" i="132"/>
  <c r="T39" i="132" s="1"/>
  <c r="T40" i="132" s="1"/>
  <c r="U39" i="132" s="1"/>
  <c r="U40" i="132" s="1"/>
  <c r="V40" i="132" s="1"/>
  <c r="W40" i="132" s="1"/>
  <c r="V39" i="132"/>
  <c r="V39" i="67"/>
  <c r="S40" i="67"/>
  <c r="T39" i="67" s="1"/>
  <c r="T40" i="67" s="1"/>
  <c r="U39" i="67" s="1"/>
  <c r="U40" i="67" s="1"/>
  <c r="V40" i="67" s="1"/>
  <c r="W40" i="67" s="1"/>
  <c r="V39" i="250"/>
  <c r="S40" i="250"/>
  <c r="T39" i="250" s="1"/>
  <c r="T40" i="250" s="1"/>
  <c r="U39" i="250" s="1"/>
  <c r="U40" i="250" s="1"/>
  <c r="V40" i="250" s="1"/>
  <c r="W40" i="250" s="1"/>
  <c r="V39" i="87"/>
  <c r="S40" i="87"/>
  <c r="T39" i="87" s="1"/>
  <c r="T40" i="87" s="1"/>
  <c r="U39" i="87" s="1"/>
  <c r="U40" i="87" s="1"/>
  <c r="V40" i="87" s="1"/>
  <c r="W40" i="87" s="1"/>
  <c r="S40" i="166"/>
  <c r="T39" i="166" s="1"/>
  <c r="T40" i="166" s="1"/>
  <c r="U39" i="166" s="1"/>
  <c r="U40" i="166" s="1"/>
  <c r="V40" i="166" s="1"/>
  <c r="W40" i="166" s="1"/>
  <c r="V39" i="166"/>
  <c r="V39" i="182"/>
  <c r="S40" i="182"/>
  <c r="T39" i="182" s="1"/>
  <c r="T40" i="182" s="1"/>
  <c r="U39" i="182" s="1"/>
  <c r="U40" i="182" s="1"/>
  <c r="V40" i="182" s="1"/>
  <c r="W40" i="182" s="1"/>
  <c r="V39" i="204"/>
  <c r="S40" i="204"/>
  <c r="T39" i="204" s="1"/>
  <c r="T40" i="204" s="1"/>
  <c r="U39" i="204" s="1"/>
  <c r="U40" i="204" s="1"/>
  <c r="V40" i="204" s="1"/>
  <c r="W40" i="204" s="1"/>
  <c r="S40" i="131"/>
  <c r="T39" i="131" s="1"/>
  <c r="T40" i="131" s="1"/>
  <c r="U39" i="131" s="1"/>
  <c r="U40" i="131" s="1"/>
  <c r="V40" i="131" s="1"/>
  <c r="W40" i="131" s="1"/>
  <c r="V39" i="131"/>
  <c r="S40" i="158"/>
  <c r="T39" i="158" s="1"/>
  <c r="T40" i="158" s="1"/>
  <c r="U39" i="158" s="1"/>
  <c r="U40" i="158" s="1"/>
  <c r="V40" i="158" s="1"/>
  <c r="W40" i="158" s="1"/>
  <c r="V39" i="158"/>
  <c r="V39" i="209"/>
  <c r="S40" i="209"/>
  <c r="T39" i="209" s="1"/>
  <c r="T40" i="209" s="1"/>
  <c r="U39" i="209" s="1"/>
  <c r="U40" i="209" s="1"/>
  <c r="V40" i="209" s="1"/>
  <c r="W40" i="209" s="1"/>
  <c r="V39" i="13"/>
  <c r="S40" i="13"/>
  <c r="T39" i="13" s="1"/>
  <c r="T40" i="13" s="1"/>
  <c r="U39" i="13" s="1"/>
  <c r="U40" i="13" s="1"/>
  <c r="V40" i="13" s="1"/>
  <c r="W40" i="13" s="1"/>
  <c r="V39" i="33"/>
  <c r="S40" i="33"/>
  <c r="T39" i="33" s="1"/>
  <c r="T40" i="33" s="1"/>
  <c r="U39" i="33" s="1"/>
  <c r="U40" i="33" s="1"/>
  <c r="V40" i="33" s="1"/>
  <c r="W40" i="33" s="1"/>
  <c r="V39" i="231"/>
  <c r="S40" i="231"/>
  <c r="T39" i="231" s="1"/>
  <c r="T40" i="231" s="1"/>
  <c r="U39" i="231" s="1"/>
  <c r="U40" i="231" s="1"/>
  <c r="V40" i="231" s="1"/>
  <c r="W40" i="231" s="1"/>
  <c r="V39" i="221"/>
  <c r="S40" i="221"/>
  <c r="T39" i="221" s="1"/>
  <c r="T40" i="221" s="1"/>
  <c r="U39" i="221" s="1"/>
  <c r="U40" i="221" s="1"/>
  <c r="V40" i="221" s="1"/>
  <c r="W40" i="221" s="1"/>
  <c r="S40" i="125"/>
  <c r="T39" i="125" s="1"/>
  <c r="T40" i="125" s="1"/>
  <c r="U39" i="125" s="1"/>
  <c r="U40" i="125" s="1"/>
  <c r="V40" i="125" s="1"/>
  <c r="W40" i="125" s="1"/>
  <c r="V39" i="125"/>
  <c r="S40" i="121"/>
  <c r="T39" i="121" s="1"/>
  <c r="T40" i="121" s="1"/>
  <c r="U39" i="121" s="1"/>
  <c r="U40" i="121" s="1"/>
  <c r="V40" i="121" s="1"/>
  <c r="W40" i="121" s="1"/>
  <c r="V39" i="121"/>
  <c r="V39" i="52"/>
  <c r="S40" i="52"/>
  <c r="T39" i="52" s="1"/>
  <c r="T40" i="52" s="1"/>
  <c r="U39" i="52" s="1"/>
  <c r="U40" i="52" s="1"/>
  <c r="V40" i="52" s="1"/>
  <c r="W40" i="52" s="1"/>
  <c r="V39" i="84"/>
  <c r="S40" i="84"/>
  <c r="T39" i="84" s="1"/>
  <c r="T40" i="84" s="1"/>
  <c r="U39" i="84" s="1"/>
  <c r="U40" i="84" s="1"/>
  <c r="V40" i="84" s="1"/>
  <c r="W40" i="84" s="1"/>
  <c r="V39" i="206"/>
  <c r="S40" i="206"/>
  <c r="T39" i="206" s="1"/>
  <c r="T40" i="206" s="1"/>
  <c r="U39" i="206" s="1"/>
  <c r="U40" i="206" s="1"/>
  <c r="V40" i="206" s="1"/>
  <c r="W40" i="206" s="1"/>
  <c r="V39" i="210"/>
  <c r="S40" i="210"/>
  <c r="T39" i="210" s="1"/>
  <c r="T40" i="210" s="1"/>
  <c r="U39" i="210" s="1"/>
  <c r="U40" i="210" s="1"/>
  <c r="V40" i="210" s="1"/>
  <c r="W40" i="210" s="1"/>
  <c r="V39" i="239"/>
  <c r="S40" i="239"/>
  <c r="T39" i="239" s="1"/>
  <c r="T40" i="239" s="1"/>
  <c r="U39" i="239" s="1"/>
  <c r="U40" i="239" s="1"/>
  <c r="V40" i="239" s="1"/>
  <c r="W40" i="239" s="1"/>
  <c r="V39" i="90"/>
  <c r="S40" i="90"/>
  <c r="T39" i="90" s="1"/>
  <c r="T40" i="90" s="1"/>
  <c r="U39" i="90" s="1"/>
  <c r="U40" i="90" s="1"/>
  <c r="V40" i="90" s="1"/>
  <c r="W40" i="90" s="1"/>
  <c r="V39" i="58"/>
  <c r="S40" i="58"/>
  <c r="T39" i="58" s="1"/>
  <c r="T40" i="58" s="1"/>
  <c r="U39" i="58" s="1"/>
  <c r="U40" i="58" s="1"/>
  <c r="V40" i="58" s="1"/>
  <c r="W40" i="58" s="1"/>
  <c r="S40" i="150"/>
  <c r="T39" i="150" s="1"/>
  <c r="T40" i="150" s="1"/>
  <c r="U39" i="150" s="1"/>
  <c r="U40" i="150" s="1"/>
  <c r="V40" i="150" s="1"/>
  <c r="W40" i="150" s="1"/>
  <c r="V39" i="150"/>
  <c r="V39" i="44"/>
  <c r="S40" i="44"/>
  <c r="T39" i="44" s="1"/>
  <c r="T40" i="44" s="1"/>
  <c r="U39" i="44" s="1"/>
  <c r="U40" i="44" s="1"/>
  <c r="V40" i="44" s="1"/>
  <c r="W40" i="44" s="1"/>
  <c r="S40" i="109"/>
  <c r="T39" i="109" s="1"/>
  <c r="T40" i="109" s="1"/>
  <c r="U39" i="109" s="1"/>
  <c r="U40" i="109" s="1"/>
  <c r="V40" i="109" s="1"/>
  <c r="W40" i="109" s="1"/>
  <c r="V39" i="109"/>
  <c r="S40" i="145"/>
  <c r="T39" i="145" s="1"/>
  <c r="T40" i="145" s="1"/>
  <c r="U39" i="145" s="1"/>
  <c r="U40" i="145" s="1"/>
  <c r="V40" i="145" s="1"/>
  <c r="W40" i="145" s="1"/>
  <c r="V39" i="145"/>
  <c r="V39" i="242"/>
  <c r="S40" i="242"/>
  <c r="T39" i="242" s="1"/>
  <c r="T40" i="242" s="1"/>
  <c r="U39" i="242" s="1"/>
  <c r="U40" i="242" s="1"/>
  <c r="V40" i="242" s="1"/>
  <c r="W40" i="242" s="1"/>
  <c r="V39" i="57"/>
  <c r="S40" i="57"/>
  <c r="T39" i="57" s="1"/>
  <c r="T40" i="57" s="1"/>
  <c r="U39" i="57" s="1"/>
  <c r="U40" i="57" s="1"/>
  <c r="V40" i="57" s="1"/>
  <c r="W40" i="57" s="1"/>
  <c r="V39" i="21"/>
  <c r="S40" i="21"/>
  <c r="T39" i="21" s="1"/>
  <c r="T40" i="21" s="1"/>
  <c r="U39" i="21" s="1"/>
  <c r="U40" i="21" s="1"/>
  <c r="V40" i="21" s="1"/>
  <c r="W40" i="21" s="1"/>
  <c r="S40" i="140"/>
  <c r="T39" i="140" s="1"/>
  <c r="T40" i="140" s="1"/>
  <c r="U39" i="140" s="1"/>
  <c r="U40" i="140" s="1"/>
  <c r="V40" i="140" s="1"/>
  <c r="W40" i="140" s="1"/>
  <c r="V39" i="140"/>
  <c r="V39" i="65"/>
  <c r="S40" i="65"/>
  <c r="T39" i="65" s="1"/>
  <c r="T40" i="65" s="1"/>
  <c r="U39" i="65" s="1"/>
  <c r="U40" i="65" s="1"/>
  <c r="V40" i="65" s="1"/>
  <c r="W40" i="65" s="1"/>
  <c r="V39" i="245"/>
  <c r="S40" i="245"/>
  <c r="T39" i="245" s="1"/>
  <c r="T40" i="245" s="1"/>
  <c r="U39" i="245" s="1"/>
  <c r="U40" i="245" s="1"/>
  <c r="V40" i="245" s="1"/>
  <c r="W40" i="245" s="1"/>
  <c r="V39" i="244"/>
  <c r="S40" i="244"/>
  <c r="T39" i="244" s="1"/>
  <c r="T40" i="244" s="1"/>
  <c r="U39" i="244" s="1"/>
  <c r="U40" i="244" s="1"/>
  <c r="V40" i="244" s="1"/>
  <c r="W40" i="244" s="1"/>
  <c r="V39" i="49"/>
  <c r="S40" i="49"/>
  <c r="T39" i="49" s="1"/>
  <c r="T40" i="49" s="1"/>
  <c r="U39" i="49" s="1"/>
  <c r="U40" i="49" s="1"/>
  <c r="V40" i="49" s="1"/>
  <c r="W40" i="49" s="1"/>
  <c r="S40" i="175"/>
  <c r="T39" i="175" s="1"/>
  <c r="T40" i="175" s="1"/>
  <c r="U39" i="175" s="1"/>
  <c r="U40" i="175" s="1"/>
  <c r="V40" i="175" s="1"/>
  <c r="W40" i="175" s="1"/>
  <c r="V39" i="175"/>
  <c r="V39" i="197"/>
  <c r="S40" i="197"/>
  <c r="T39" i="197" s="1"/>
  <c r="T40" i="197" s="1"/>
  <c r="U39" i="197" s="1"/>
  <c r="U40" i="197" s="1"/>
  <c r="V40" i="197" s="1"/>
  <c r="W40" i="197" s="1"/>
  <c r="V39" i="1"/>
  <c r="S40" i="1"/>
  <c r="T39" i="1" s="1"/>
  <c r="T40" i="1" s="1"/>
  <c r="U39" i="1" s="1"/>
  <c r="U40" i="1" s="1"/>
  <c r="V40" i="1" s="1"/>
  <c r="W40" i="1" s="1"/>
  <c r="V39" i="77"/>
  <c r="S40" i="77"/>
  <c r="T39" i="77" s="1"/>
  <c r="T40" i="77" s="1"/>
  <c r="U39" i="77" s="1"/>
  <c r="U40" i="77" s="1"/>
  <c r="V40" i="77" s="1"/>
  <c r="W40" i="77" s="1"/>
  <c r="V39" i="45"/>
  <c r="S40" i="45"/>
  <c r="T39" i="45" s="1"/>
  <c r="T40" i="45" s="1"/>
  <c r="U39" i="45" s="1"/>
  <c r="U40" i="45" s="1"/>
  <c r="V40" i="45" s="1"/>
  <c r="W40" i="45" s="1"/>
  <c r="V39" i="71"/>
  <c r="S40" i="71"/>
  <c r="T39" i="71" s="1"/>
  <c r="T40" i="71" s="1"/>
  <c r="U39" i="71" s="1"/>
  <c r="U40" i="71" s="1"/>
  <c r="V40" i="71" s="1"/>
  <c r="W40" i="71" s="1"/>
  <c r="V39" i="251"/>
  <c r="S40" i="251"/>
  <c r="T39" i="251" s="1"/>
  <c r="T40" i="251" s="1"/>
  <c r="U39" i="251" s="1"/>
  <c r="U40" i="251" s="1"/>
  <c r="V40" i="251" s="1"/>
  <c r="W40" i="251" s="1"/>
  <c r="V39" i="97"/>
  <c r="S40" i="97"/>
  <c r="T39" i="97" s="1"/>
  <c r="T40" i="97" s="1"/>
  <c r="U39" i="97" s="1"/>
  <c r="U40" i="97" s="1"/>
  <c r="V40" i="97" s="1"/>
  <c r="W40" i="97" s="1"/>
  <c r="S40" i="119"/>
  <c r="T39" i="119" s="1"/>
  <c r="T40" i="119" s="1"/>
  <c r="U39" i="119" s="1"/>
  <c r="U40" i="119" s="1"/>
  <c r="V40" i="119" s="1"/>
  <c r="W40" i="119" s="1"/>
  <c r="V39" i="119"/>
  <c r="S40" i="141"/>
  <c r="T39" i="141" s="1"/>
  <c r="T40" i="141" s="1"/>
  <c r="U39" i="141" s="1"/>
  <c r="U40" i="141" s="1"/>
  <c r="V40" i="141" s="1"/>
  <c r="W40" i="141" s="1"/>
  <c r="V39" i="141"/>
  <c r="V39" i="211"/>
  <c r="S40" i="211"/>
  <c r="T39" i="211" s="1"/>
  <c r="T40" i="211" s="1"/>
  <c r="U39" i="211" s="1"/>
  <c r="U40" i="211" s="1"/>
  <c r="V40" i="211" s="1"/>
  <c r="W40" i="211" s="1"/>
  <c r="S40" i="133"/>
  <c r="T39" i="133" s="1"/>
  <c r="T40" i="133" s="1"/>
  <c r="U39" i="133" s="1"/>
  <c r="U40" i="133" s="1"/>
  <c r="V40" i="133" s="1"/>
  <c r="W40" i="133" s="1"/>
  <c r="V39" i="133"/>
  <c r="S40" i="172"/>
  <c r="T39" i="172" s="1"/>
  <c r="T40" i="172" s="1"/>
  <c r="U39" i="172" s="1"/>
  <c r="U40" i="172" s="1"/>
  <c r="V40" i="172" s="1"/>
  <c r="W40" i="172" s="1"/>
  <c r="V39" i="172"/>
  <c r="V39" i="88"/>
  <c r="S40" i="88"/>
  <c r="T39" i="88" s="1"/>
  <c r="T40" i="88" s="1"/>
  <c r="U39" i="88" s="1"/>
  <c r="U40" i="88" s="1"/>
  <c r="V40" i="88" s="1"/>
  <c r="W40" i="88" s="1"/>
  <c r="V39" i="81"/>
  <c r="S40" i="81"/>
  <c r="T39" i="81" s="1"/>
  <c r="T40" i="81" s="1"/>
  <c r="U39" i="81" s="1"/>
  <c r="U40" i="81" s="1"/>
  <c r="V40" i="81" s="1"/>
  <c r="W40" i="81" s="1"/>
  <c r="V39" i="227"/>
  <c r="S40" i="227"/>
  <c r="T39" i="227" s="1"/>
  <c r="T40" i="227" s="1"/>
  <c r="U39" i="227" s="1"/>
  <c r="U40" i="227" s="1"/>
  <c r="V40" i="227" s="1"/>
  <c r="W40" i="227" s="1"/>
  <c r="V39" i="30"/>
  <c r="S40" i="30"/>
  <c r="T39" i="30" s="1"/>
  <c r="T40" i="30" s="1"/>
  <c r="U39" i="30" s="1"/>
  <c r="U40" i="30" s="1"/>
  <c r="V40" i="30" s="1"/>
  <c r="W40" i="30" s="1"/>
  <c r="V39" i="25"/>
  <c r="S40" i="25"/>
  <c r="T39" i="25" s="1"/>
  <c r="T40" i="25" s="1"/>
  <c r="U39" i="25" s="1"/>
  <c r="U40" i="25" s="1"/>
  <c r="V40" i="25" s="1"/>
  <c r="W40" i="25" s="1"/>
  <c r="V39" i="74"/>
  <c r="S40" i="74"/>
  <c r="T39" i="74" s="1"/>
  <c r="T40" i="74" s="1"/>
  <c r="U39" i="74" s="1"/>
  <c r="U40" i="74" s="1"/>
  <c r="V40" i="74" s="1"/>
  <c r="W40" i="74" s="1"/>
  <c r="V39" i="43"/>
  <c r="S40" i="43"/>
  <c r="T39" i="43" s="1"/>
  <c r="T40" i="43" s="1"/>
  <c r="U39" i="43" s="1"/>
  <c r="U40" i="43" s="1"/>
  <c r="V40" i="43" s="1"/>
  <c r="W40" i="43" s="1"/>
  <c r="V39" i="193"/>
  <c r="S40" i="193"/>
  <c r="T39" i="193" s="1"/>
  <c r="T40" i="193" s="1"/>
  <c r="U39" i="193" s="1"/>
  <c r="U40" i="193" s="1"/>
  <c r="V40" i="193" s="1"/>
  <c r="W40" i="193" s="1"/>
  <c r="S40" i="130"/>
  <c r="T39" i="130" s="1"/>
  <c r="T40" i="130" s="1"/>
  <c r="U39" i="130" s="1"/>
  <c r="U40" i="130" s="1"/>
  <c r="V40" i="130" s="1"/>
  <c r="W40" i="130" s="1"/>
  <c r="V39" i="130"/>
  <c r="V39" i="223"/>
  <c r="S40" i="223"/>
  <c r="T39" i="223" s="1"/>
  <c r="T40" i="223" s="1"/>
  <c r="U39" i="223" s="1"/>
  <c r="U40" i="223" s="1"/>
  <c r="V40" i="223" s="1"/>
  <c r="W40" i="223" s="1"/>
  <c r="V39" i="222"/>
  <c r="S40" i="222"/>
  <c r="T39" i="222" s="1"/>
  <c r="T40" i="222" s="1"/>
  <c r="U39" i="222" s="1"/>
  <c r="U40" i="222" s="1"/>
  <c r="V40" i="222" s="1"/>
  <c r="W40" i="222" s="1"/>
  <c r="V39" i="186"/>
  <c r="S40" i="186"/>
  <c r="T39" i="186" s="1"/>
  <c r="T40" i="186" s="1"/>
  <c r="U39" i="186" s="1"/>
  <c r="U40" i="186" s="1"/>
  <c r="V40" i="186" s="1"/>
  <c r="W40" i="186" s="1"/>
  <c r="S40" i="124"/>
  <c r="T39" i="124" s="1"/>
  <c r="T40" i="124" s="1"/>
  <c r="U39" i="124" s="1"/>
  <c r="U40" i="124" s="1"/>
  <c r="V40" i="124" s="1"/>
  <c r="W40" i="124" s="1"/>
  <c r="V39" i="124"/>
  <c r="V39" i="85"/>
  <c r="S40" i="85"/>
  <c r="T39" i="85" s="1"/>
  <c r="T40" i="85" s="1"/>
  <c r="U39" i="85" s="1"/>
  <c r="U40" i="85" s="1"/>
  <c r="V40" i="85" s="1"/>
  <c r="W40" i="85" s="1"/>
  <c r="V39" i="224"/>
  <c r="S40" i="224"/>
  <c r="T39" i="224" s="1"/>
  <c r="T40" i="224" s="1"/>
  <c r="U39" i="224" s="1"/>
  <c r="U40" i="224" s="1"/>
  <c r="V40" i="224" s="1"/>
  <c r="W40" i="224" s="1"/>
  <c r="V39" i="201"/>
  <c r="S40" i="201"/>
  <c r="T39" i="201" s="1"/>
  <c r="T40" i="201" s="1"/>
  <c r="U39" i="201" s="1"/>
  <c r="U40" i="201" s="1"/>
  <c r="V40" i="201" s="1"/>
  <c r="W40" i="201" s="1"/>
  <c r="V39" i="234"/>
  <c r="S40" i="234"/>
  <c r="T39" i="234" s="1"/>
  <c r="T40" i="234" s="1"/>
  <c r="U39" i="234" s="1"/>
  <c r="U40" i="234" s="1"/>
  <c r="V40" i="234" s="1"/>
  <c r="W40" i="234" s="1"/>
  <c r="V39" i="257"/>
  <c r="S40" i="257"/>
  <c r="T39" i="257" s="1"/>
  <c r="T40" i="257" s="1"/>
  <c r="U39" i="257" s="1"/>
  <c r="U40" i="257" s="1"/>
  <c r="V40" i="257" s="1"/>
  <c r="W40" i="257" s="1"/>
  <c r="V39" i="236"/>
  <c r="S40" i="236"/>
  <c r="T39" i="236" s="1"/>
  <c r="T40" i="236" s="1"/>
  <c r="U39" i="236" s="1"/>
  <c r="U40" i="236" s="1"/>
  <c r="V40" i="236" s="1"/>
  <c r="W40" i="236" s="1"/>
  <c r="S40" i="102"/>
  <c r="T39" i="102" s="1"/>
  <c r="T40" i="102" s="1"/>
  <c r="U39" i="102" s="1"/>
  <c r="U40" i="102" s="1"/>
  <c r="V40" i="102" s="1"/>
  <c r="W40" i="102" s="1"/>
  <c r="V39" i="102"/>
  <c r="V39" i="18"/>
  <c r="S40" i="18"/>
  <c r="T39" i="18" s="1"/>
  <c r="T40" i="18" s="1"/>
  <c r="U39" i="18" s="1"/>
  <c r="U40" i="18" s="1"/>
  <c r="V40" i="18" s="1"/>
  <c r="W40" i="18" s="1"/>
  <c r="V39" i="255"/>
  <c r="S40" i="255"/>
  <c r="T39" i="255" s="1"/>
  <c r="T40" i="255" s="1"/>
  <c r="U39" i="255" s="1"/>
  <c r="U40" i="255" s="1"/>
  <c r="V40" i="255" s="1"/>
  <c r="W40" i="255" s="1"/>
  <c r="S40" i="106"/>
  <c r="T39" i="106" s="1"/>
  <c r="T40" i="106" s="1"/>
  <c r="U39" i="106" s="1"/>
  <c r="U40" i="106" s="1"/>
  <c r="V40" i="106" s="1"/>
  <c r="W40" i="106" s="1"/>
  <c r="V39" i="106"/>
  <c r="V39" i="258"/>
  <c r="S40" i="258"/>
  <c r="T39" i="258" s="1"/>
  <c r="T40" i="258" s="1"/>
  <c r="U39" i="258" s="1"/>
  <c r="U40" i="258" s="1"/>
  <c r="V40" i="258" s="1"/>
  <c r="W40" i="258" s="1"/>
  <c r="V39" i="230"/>
  <c r="S40" i="230"/>
  <c r="T39" i="230" s="1"/>
  <c r="T40" i="230" s="1"/>
  <c r="U39" i="230" s="1"/>
  <c r="U40" i="230" s="1"/>
  <c r="V40" i="230" s="1"/>
  <c r="W40" i="230" s="1"/>
  <c r="S40" i="116"/>
  <c r="T39" i="116" s="1"/>
  <c r="T40" i="116" s="1"/>
  <c r="U39" i="116" s="1"/>
  <c r="U40" i="116" s="1"/>
  <c r="V40" i="116" s="1"/>
  <c r="W40" i="116" s="1"/>
  <c r="V39" i="116"/>
  <c r="S40" i="151"/>
  <c r="T39" i="151" s="1"/>
  <c r="T40" i="151" s="1"/>
  <c r="U39" i="151" s="1"/>
  <c r="U40" i="151" s="1"/>
  <c r="V40" i="151" s="1"/>
  <c r="W40" i="151" s="1"/>
  <c r="V39" i="151"/>
  <c r="S40" i="160"/>
  <c r="T39" i="160" s="1"/>
  <c r="T40" i="160" s="1"/>
  <c r="U39" i="160" s="1"/>
  <c r="U40" i="160" s="1"/>
  <c r="V40" i="160" s="1"/>
  <c r="W40" i="160" s="1"/>
  <c r="V39" i="160"/>
  <c r="S40" i="114"/>
  <c r="T39" i="114" s="1"/>
  <c r="T40" i="114" s="1"/>
  <c r="U39" i="114" s="1"/>
  <c r="U40" i="114" s="1"/>
  <c r="V40" i="114" s="1"/>
  <c r="W40" i="114" s="1"/>
  <c r="V39" i="114"/>
  <c r="S40" i="101"/>
  <c r="T39" i="101" s="1"/>
  <c r="T40" i="101" s="1"/>
  <c r="U39" i="101" s="1"/>
  <c r="U40" i="101" s="1"/>
  <c r="V40" i="101" s="1"/>
  <c r="W40" i="101" s="1"/>
  <c r="V39" i="101"/>
  <c r="S40" i="179"/>
  <c r="T39" i="179" s="1"/>
  <c r="T40" i="179" s="1"/>
  <c r="U39" i="179" s="1"/>
  <c r="U40" i="179" s="1"/>
  <c r="V40" i="179" s="1"/>
  <c r="W40" i="179" s="1"/>
  <c r="V39" i="179"/>
  <c r="S40" i="123"/>
  <c r="T39" i="123" s="1"/>
  <c r="T40" i="123" s="1"/>
  <c r="U39" i="123" s="1"/>
  <c r="U40" i="123" s="1"/>
  <c r="V40" i="123" s="1"/>
  <c r="W40" i="123" s="1"/>
  <c r="V39" i="123"/>
  <c r="S40" i="92"/>
  <c r="T39" i="92" s="1"/>
  <c r="T40" i="92" s="1"/>
  <c r="U39" i="92" s="1"/>
  <c r="U40" i="92" s="1"/>
  <c r="V40" i="92" s="1"/>
  <c r="W40" i="92" s="1"/>
  <c r="V39" i="92"/>
  <c r="V39" i="73"/>
  <c r="S40" i="73"/>
  <c r="T39" i="73" s="1"/>
  <c r="T40" i="73" s="1"/>
  <c r="U39" i="73" s="1"/>
  <c r="U40" i="73" s="1"/>
  <c r="V40" i="73" s="1"/>
  <c r="W40" i="73" s="1"/>
  <c r="S40" i="159"/>
  <c r="T39" i="159" s="1"/>
  <c r="T40" i="159" s="1"/>
  <c r="U39" i="159" s="1"/>
  <c r="U40" i="159" s="1"/>
  <c r="V40" i="159" s="1"/>
  <c r="W40" i="159" s="1"/>
  <c r="V39" i="159"/>
  <c r="S40" i="134"/>
  <c r="T39" i="134" s="1"/>
  <c r="T40" i="134" s="1"/>
  <c r="U39" i="134" s="1"/>
  <c r="U40" i="134" s="1"/>
  <c r="V40" i="134" s="1"/>
  <c r="W40" i="134" s="1"/>
  <c r="V39" i="134"/>
  <c r="V39" i="12"/>
  <c r="S40" i="12"/>
  <c r="T39" i="12" s="1"/>
  <c r="T40" i="12" s="1"/>
  <c r="U39" i="12" s="1"/>
  <c r="U40" i="12" s="1"/>
  <c r="V40" i="12" s="1"/>
  <c r="W40" i="12" s="1"/>
  <c r="V39" i="23"/>
  <c r="S40" i="23"/>
  <c r="T39" i="23" s="1"/>
  <c r="T40" i="23" s="1"/>
  <c r="U39" i="23" s="1"/>
  <c r="U40" i="23" s="1"/>
  <c r="V40" i="23" s="1"/>
  <c r="W40" i="23" s="1"/>
  <c r="V39" i="35"/>
  <c r="S40" i="35"/>
  <c r="T39" i="35" s="1"/>
  <c r="T40" i="35" s="1"/>
  <c r="U39" i="35" s="1"/>
  <c r="U40" i="35" s="1"/>
  <c r="V40" i="35" s="1"/>
  <c r="W40" i="35" s="1"/>
  <c r="S40" i="112"/>
  <c r="T39" i="112" s="1"/>
  <c r="T40" i="112" s="1"/>
  <c r="U39" i="112" s="1"/>
  <c r="U40" i="112" s="1"/>
  <c r="V40" i="112" s="1"/>
  <c r="W40" i="112" s="1"/>
  <c r="V39" i="112"/>
  <c r="V39" i="98"/>
  <c r="S40" i="98"/>
  <c r="T39" i="98" s="1"/>
  <c r="T40" i="98" s="1"/>
  <c r="U39" i="98" s="1"/>
  <c r="U40" i="98" s="1"/>
  <c r="V40" i="98" s="1"/>
  <c r="W40" i="98" s="1"/>
  <c r="S40" i="122"/>
  <c r="T39" i="122" s="1"/>
  <c r="T40" i="122" s="1"/>
  <c r="U39" i="122" s="1"/>
  <c r="U40" i="122" s="1"/>
  <c r="V40" i="122" s="1"/>
  <c r="W40" i="122" s="1"/>
  <c r="V39" i="122"/>
  <c r="V39" i="70"/>
  <c r="S40" i="70"/>
  <c r="T39" i="70" s="1"/>
  <c r="T40" i="70" s="1"/>
  <c r="U39" i="70" s="1"/>
  <c r="U40" i="70" s="1"/>
  <c r="V40" i="70" s="1"/>
  <c r="W40" i="70" s="1"/>
  <c r="V39" i="40"/>
  <c r="S40" i="40"/>
  <c r="T39" i="40" s="1"/>
  <c r="T40" i="40" s="1"/>
  <c r="U39" i="40" s="1"/>
  <c r="U40" i="40" s="1"/>
  <c r="V40" i="40" s="1"/>
  <c r="W40" i="40" s="1"/>
  <c r="S40" i="148"/>
  <c r="T39" i="148" s="1"/>
  <c r="T40" i="148" s="1"/>
  <c r="U39" i="148" s="1"/>
  <c r="U40" i="148" s="1"/>
  <c r="V40" i="148" s="1"/>
  <c r="W40" i="148" s="1"/>
  <c r="V39" i="148"/>
  <c r="V39" i="249"/>
  <c r="S40" i="249"/>
  <c r="T39" i="249" s="1"/>
  <c r="T40" i="249" s="1"/>
  <c r="U39" i="249" s="1"/>
  <c r="U40" i="249" s="1"/>
  <c r="V40" i="249" s="1"/>
  <c r="W40" i="249" s="1"/>
  <c r="V39" i="217"/>
  <c r="S40" i="217"/>
  <c r="T39" i="217" s="1"/>
  <c r="T40" i="217" s="1"/>
  <c r="U39" i="217" s="1"/>
  <c r="U40" i="217" s="1"/>
  <c r="V40" i="217" s="1"/>
  <c r="W40" i="217" s="1"/>
  <c r="S40" i="120"/>
  <c r="T39" i="120" s="1"/>
  <c r="T40" i="120" s="1"/>
  <c r="U39" i="120" s="1"/>
  <c r="U40" i="120" s="1"/>
  <c r="V40" i="120" s="1"/>
  <c r="W40" i="120" s="1"/>
  <c r="V39" i="120"/>
  <c r="V39" i="240"/>
  <c r="S40" i="240"/>
  <c r="T39" i="240" s="1"/>
  <c r="T40" i="240" s="1"/>
  <c r="U39" i="240" s="1"/>
  <c r="U40" i="240" s="1"/>
  <c r="V40" i="240" s="1"/>
  <c r="W40" i="240" s="1"/>
  <c r="V39" i="95"/>
  <c r="S40" i="95"/>
  <c r="T39" i="95" s="1"/>
  <c r="T40" i="95" s="1"/>
  <c r="U39" i="95" s="1"/>
  <c r="U40" i="95" s="1"/>
  <c r="V40" i="95" s="1"/>
  <c r="W40" i="95" s="1"/>
  <c r="V39" i="2"/>
  <c r="S40" i="2"/>
  <c r="T39" i="2" s="1"/>
  <c r="T40" i="2" s="1"/>
  <c r="U39" i="2" s="1"/>
  <c r="U40" i="2" s="1"/>
  <c r="V40" i="2" s="1"/>
  <c r="W40" i="2" s="1"/>
  <c r="V39" i="226"/>
  <c r="S40" i="226"/>
  <c r="T39" i="226" s="1"/>
  <c r="T40" i="226" s="1"/>
  <c r="U39" i="226" s="1"/>
  <c r="U40" i="226" s="1"/>
  <c r="V40" i="226" s="1"/>
  <c r="W40" i="226" s="1"/>
  <c r="S40" i="100"/>
  <c r="T39" i="100" s="1"/>
  <c r="T40" i="100" s="1"/>
  <c r="U39" i="100" s="1"/>
  <c r="U40" i="100" s="1"/>
  <c r="V40" i="100" s="1"/>
  <c r="W40" i="100" s="1"/>
  <c r="V39" i="100"/>
  <c r="V39" i="29"/>
  <c r="S40" i="29"/>
  <c r="T39" i="29" s="1"/>
  <c r="T40" i="29" s="1"/>
  <c r="U39" i="29" s="1"/>
  <c r="U40" i="29" s="1"/>
  <c r="V40" i="29" s="1"/>
  <c r="W40" i="29" s="1"/>
  <c r="V39" i="28"/>
  <c r="S40" i="28"/>
  <c r="T39" i="28" s="1"/>
  <c r="T40" i="28" s="1"/>
  <c r="U39" i="28" s="1"/>
  <c r="U40" i="28" s="1"/>
  <c r="V40" i="28" s="1"/>
  <c r="W40" i="28" s="1"/>
  <c r="V39" i="36"/>
  <c r="S40" i="36"/>
  <c r="T39" i="36" s="1"/>
  <c r="T40" i="36" s="1"/>
  <c r="U39" i="36" s="1"/>
  <c r="U40" i="36" s="1"/>
  <c r="V40" i="36" s="1"/>
  <c r="W40" i="36" s="1"/>
  <c r="V39" i="181"/>
  <c r="S40" i="181"/>
  <c r="T39" i="181" s="1"/>
  <c r="T40" i="181" s="1"/>
  <c r="U39" i="181" s="1"/>
  <c r="U40" i="181" s="1"/>
  <c r="V40" i="181" s="1"/>
  <c r="W40" i="181" s="1"/>
  <c r="V39" i="203"/>
  <c r="S40" i="203"/>
  <c r="T39" i="203" s="1"/>
  <c r="T40" i="203" s="1"/>
  <c r="U39" i="203" s="1"/>
  <c r="U40" i="203" s="1"/>
  <c r="V40" i="203" s="1"/>
  <c r="W40" i="203" s="1"/>
  <c r="V39" i="48"/>
  <c r="S40" i="48"/>
  <c r="T39" i="48" s="1"/>
  <c r="T40" i="48" s="1"/>
  <c r="U39" i="48" s="1"/>
  <c r="U40" i="48" s="1"/>
  <c r="V40" i="48" s="1"/>
  <c r="W40" i="48" s="1"/>
  <c r="S40" i="105"/>
  <c r="T39" i="105" s="1"/>
  <c r="T40" i="105" s="1"/>
  <c r="U39" i="105" s="1"/>
  <c r="U40" i="105" s="1"/>
  <c r="V40" i="105" s="1"/>
  <c r="W40" i="105" s="1"/>
  <c r="V39" i="105"/>
  <c r="S40" i="149"/>
  <c r="T39" i="149" s="1"/>
  <c r="T40" i="149" s="1"/>
  <c r="U39" i="149" s="1"/>
  <c r="U40" i="149" s="1"/>
  <c r="V40" i="149" s="1"/>
  <c r="W40" i="149" s="1"/>
  <c r="V39" i="149"/>
  <c r="S40" i="174"/>
  <c r="T39" i="174" s="1"/>
  <c r="T40" i="174" s="1"/>
  <c r="U39" i="174" s="1"/>
  <c r="U40" i="174" s="1"/>
  <c r="V40" i="174" s="1"/>
  <c r="W40" i="174" s="1"/>
  <c r="V39" i="174"/>
  <c r="S40" i="93"/>
  <c r="T39" i="93" s="1"/>
  <c r="T40" i="93" s="1"/>
  <c r="U39" i="93" s="1"/>
  <c r="U40" i="93" s="1"/>
  <c r="V40" i="93" s="1"/>
  <c r="W40" i="93" s="1"/>
  <c r="V39" i="93"/>
  <c r="V39" i="220"/>
  <c r="S40" i="220"/>
  <c r="T39" i="220" s="1"/>
  <c r="T40" i="220" s="1"/>
  <c r="U39" i="220" s="1"/>
  <c r="U40" i="220" s="1"/>
  <c r="V40" i="220" s="1"/>
  <c r="W40" i="220" s="1"/>
  <c r="V39" i="212"/>
  <c r="S40" i="212"/>
  <c r="T39" i="212" s="1"/>
  <c r="T40" i="212" s="1"/>
  <c r="U39" i="212" s="1"/>
  <c r="U40" i="212" s="1"/>
  <c r="V40" i="212" s="1"/>
  <c r="W40" i="212" s="1"/>
  <c r="V39" i="253"/>
  <c r="S40" i="253"/>
  <c r="T39" i="253" s="1"/>
  <c r="T40" i="253" s="1"/>
  <c r="U39" i="253" s="1"/>
  <c r="U40" i="253" s="1"/>
  <c r="V40" i="253" s="1"/>
  <c r="W40" i="253" s="1"/>
  <c r="S40" i="170"/>
  <c r="T39" i="170" s="1"/>
  <c r="T40" i="170" s="1"/>
  <c r="U39" i="170" s="1"/>
  <c r="U40" i="170" s="1"/>
  <c r="V40" i="170" s="1"/>
  <c r="W40" i="170" s="1"/>
  <c r="V39" i="170"/>
  <c r="S40" i="143"/>
  <c r="T39" i="143" s="1"/>
  <c r="T40" i="143" s="1"/>
  <c r="U39" i="143" s="1"/>
  <c r="U40" i="143" s="1"/>
  <c r="V40" i="143" s="1"/>
  <c r="W40" i="143" s="1"/>
  <c r="V39" i="143"/>
  <c r="V39" i="189"/>
  <c r="S40" i="189"/>
  <c r="T39" i="189" s="1"/>
  <c r="T40" i="189" s="1"/>
  <c r="U39" i="189" s="1"/>
  <c r="U40" i="189" s="1"/>
  <c r="V40" i="189" s="1"/>
  <c r="W40" i="189" s="1"/>
  <c r="S40" i="118"/>
  <c r="T39" i="118" s="1"/>
  <c r="T40" i="118" s="1"/>
  <c r="U39" i="118" s="1"/>
  <c r="U40" i="118" s="1"/>
  <c r="V40" i="118" s="1"/>
  <c r="W40" i="118" s="1"/>
  <c r="V39" i="118"/>
  <c r="S40" i="107"/>
  <c r="T39" i="107" s="1"/>
  <c r="T40" i="107" s="1"/>
  <c r="U39" i="107" s="1"/>
  <c r="U40" i="107" s="1"/>
  <c r="V40" i="107" s="1"/>
  <c r="W40" i="107" s="1"/>
  <c r="V39" i="107"/>
  <c r="V39" i="213"/>
  <c r="S40" i="213"/>
  <c r="T39" i="213" s="1"/>
  <c r="T40" i="213" s="1"/>
  <c r="U39" i="213" s="1"/>
  <c r="U40" i="213" s="1"/>
  <c r="V40" i="213" s="1"/>
  <c r="W40" i="213" s="1"/>
  <c r="V39" i="32"/>
  <c r="S40" i="32"/>
  <c r="T39" i="32" s="1"/>
  <c r="T40" i="32" s="1"/>
  <c r="U39" i="32" s="1"/>
  <c r="U40" i="32" s="1"/>
  <c r="V40" i="32" s="1"/>
  <c r="W40" i="32" s="1"/>
  <c r="V39" i="34"/>
  <c r="S40" i="34"/>
  <c r="T39" i="34" s="1"/>
  <c r="T40" i="34" s="1"/>
  <c r="U39" i="34" s="1"/>
  <c r="U40" i="34" s="1"/>
  <c r="V40" i="34" s="1"/>
  <c r="W40" i="34" s="1"/>
  <c r="V39" i="11"/>
  <c r="S40" i="11"/>
  <c r="T39" i="11" s="1"/>
  <c r="T40" i="11" s="1"/>
  <c r="U39" i="11" s="1"/>
  <c r="U40" i="11" s="1"/>
  <c r="V40" i="11" s="1"/>
  <c r="W40" i="11" s="1"/>
  <c r="V39" i="10"/>
  <c r="S40" i="10"/>
  <c r="T39" i="10" s="1"/>
  <c r="T40" i="10" s="1"/>
  <c r="U39" i="10" s="1"/>
  <c r="U40" i="10" s="1"/>
  <c r="V40" i="10" s="1"/>
  <c r="W40" i="10" s="1"/>
  <c r="S40" i="110"/>
  <c r="T39" i="110" s="1"/>
  <c r="T40" i="110" s="1"/>
  <c r="U39" i="110" s="1"/>
  <c r="U40" i="110" s="1"/>
  <c r="V40" i="110" s="1"/>
  <c r="W40" i="110" s="1"/>
  <c r="V39" i="110"/>
  <c r="S40" i="103"/>
  <c r="T39" i="103" s="1"/>
  <c r="T40" i="103" s="1"/>
  <c r="U39" i="103" s="1"/>
  <c r="U40" i="103" s="1"/>
  <c r="V40" i="103" s="1"/>
  <c r="W40" i="103" s="1"/>
  <c r="V39" i="103"/>
  <c r="V39" i="68"/>
  <c r="S40" i="68"/>
  <c r="T39" i="68" s="1"/>
  <c r="T40" i="68" s="1"/>
  <c r="U39" i="68" s="1"/>
  <c r="U40" i="68" s="1"/>
  <c r="V40" i="68" s="1"/>
  <c r="W40" i="68" s="1"/>
  <c r="V39" i="252"/>
  <c r="S40" i="252"/>
  <c r="T39" i="252" s="1"/>
  <c r="T40" i="252" s="1"/>
  <c r="U39" i="252" s="1"/>
  <c r="U40" i="252" s="1"/>
  <c r="V40" i="252" s="1"/>
  <c r="W40" i="252" s="1"/>
  <c r="V39" i="207"/>
  <c r="S40" i="207"/>
  <c r="T39" i="207" s="1"/>
  <c r="T40" i="207" s="1"/>
  <c r="U39" i="207" s="1"/>
  <c r="U40" i="207" s="1"/>
  <c r="V40" i="207" s="1"/>
  <c r="W40" i="207" s="1"/>
  <c r="V39" i="232"/>
  <c r="S40" i="232"/>
  <c r="T39" i="232" s="1"/>
  <c r="T40" i="232" s="1"/>
  <c r="U39" i="232" s="1"/>
  <c r="U40" i="232" s="1"/>
  <c r="V40" i="232" s="1"/>
  <c r="W40" i="232" s="1"/>
  <c r="V39" i="79"/>
  <c r="S40" i="79"/>
  <c r="T39" i="79" s="1"/>
  <c r="T40" i="79" s="1"/>
  <c r="U39" i="79" s="1"/>
  <c r="U40" i="79" s="1"/>
  <c r="V40" i="79" s="1"/>
  <c r="W40" i="79" s="1"/>
  <c r="V39" i="183"/>
  <c r="S40" i="183"/>
  <c r="T39" i="183" s="1"/>
  <c r="T40" i="183" s="1"/>
  <c r="U39" i="183" s="1"/>
  <c r="U40" i="183" s="1"/>
  <c r="V40" i="183" s="1"/>
  <c r="W40" i="183" s="1"/>
  <c r="V39" i="56"/>
  <c r="S40" i="56"/>
  <c r="T39" i="56" s="1"/>
  <c r="T40" i="56" s="1"/>
  <c r="U39" i="56" s="1"/>
  <c r="U40" i="56" s="1"/>
  <c r="V40" i="56" s="1"/>
  <c r="W40" i="56" s="1"/>
  <c r="V39" i="238"/>
  <c r="S40" i="238"/>
  <c r="T39" i="238" s="1"/>
  <c r="T40" i="238" s="1"/>
  <c r="U39" i="238" s="1"/>
  <c r="U40" i="238" s="1"/>
  <c r="V40" i="238" s="1"/>
  <c r="W40" i="238" s="1"/>
  <c r="V39" i="72"/>
  <c r="S40" i="72"/>
  <c r="T39" i="72" s="1"/>
  <c r="T40" i="72" s="1"/>
  <c r="U39" i="72" s="1"/>
  <c r="U40" i="72" s="1"/>
  <c r="V40" i="72" s="1"/>
  <c r="W40" i="72" s="1"/>
  <c r="V39" i="196"/>
  <c r="S40" i="196"/>
  <c r="T39" i="196" s="1"/>
  <c r="T40" i="196" s="1"/>
  <c r="U39" i="196" s="1"/>
  <c r="U40" i="196" s="1"/>
  <c r="V40" i="196" s="1"/>
  <c r="W40" i="196" s="1"/>
  <c r="V39" i="86"/>
  <c r="S40" i="86"/>
  <c r="T39" i="86" s="1"/>
  <c r="T40" i="86" s="1"/>
  <c r="U39" i="86" s="1"/>
  <c r="U40" i="86" s="1"/>
  <c r="V40" i="86" s="1"/>
  <c r="W40" i="86" s="1"/>
  <c r="V39" i="42"/>
  <c r="S40" i="42"/>
  <c r="T39" i="42" s="1"/>
  <c r="T40" i="42" s="1"/>
  <c r="U39" i="42" s="1"/>
  <c r="U40" i="42" s="1"/>
  <c r="V40" i="42" s="1"/>
  <c r="W40" i="42" s="1"/>
  <c r="S40" i="178"/>
  <c r="T39" i="178" s="1"/>
  <c r="T40" i="178" s="1"/>
  <c r="U39" i="178" s="1"/>
  <c r="U40" i="178" s="1"/>
  <c r="V40" i="178" s="1"/>
  <c r="W40" i="178" s="1"/>
  <c r="V39" i="178"/>
  <c r="S40" i="111"/>
  <c r="T39" i="111" s="1"/>
  <c r="T40" i="111" s="1"/>
  <c r="U39" i="111" s="1"/>
  <c r="U40" i="111" s="1"/>
  <c r="V40" i="111" s="1"/>
  <c r="W40" i="111" s="1"/>
  <c r="V39" i="111"/>
  <c r="V39" i="243"/>
  <c r="S40" i="243"/>
  <c r="T39" i="243" s="1"/>
  <c r="T40" i="243" s="1"/>
  <c r="U39" i="243" s="1"/>
  <c r="U40" i="243" s="1"/>
  <c r="V40" i="243" s="1"/>
  <c r="W40" i="243" s="1"/>
  <c r="V39" i="219"/>
  <c r="S40" i="219"/>
  <c r="T39" i="219" s="1"/>
  <c r="T40" i="219" s="1"/>
  <c r="U39" i="219" s="1"/>
  <c r="U40" i="219" s="1"/>
  <c r="V40" i="219" s="1"/>
  <c r="W40" i="219" s="1"/>
  <c r="S40" i="126"/>
  <c r="T39" i="126" s="1"/>
  <c r="T40" i="126" s="1"/>
  <c r="U39" i="126" s="1"/>
  <c r="U40" i="126" s="1"/>
  <c r="V40" i="126" s="1"/>
  <c r="W40" i="126" s="1"/>
  <c r="V39" i="126"/>
  <c r="V39" i="188"/>
  <c r="S40" i="188"/>
  <c r="T39" i="188" s="1"/>
  <c r="T40" i="188" s="1"/>
  <c r="U39" i="188" s="1"/>
  <c r="U40" i="188" s="1"/>
  <c r="V40" i="188" s="1"/>
  <c r="W40" i="188" s="1"/>
  <c r="S40" i="157"/>
  <c r="T39" i="157" s="1"/>
  <c r="T40" i="157" s="1"/>
  <c r="U39" i="157" s="1"/>
  <c r="U40" i="157" s="1"/>
  <c r="V40" i="157" s="1"/>
  <c r="W40" i="157" s="1"/>
  <c r="V39" i="157"/>
  <c r="V39" i="228"/>
  <c r="S40" i="228"/>
  <c r="T39" i="228" s="1"/>
  <c r="T40" i="228" s="1"/>
  <c r="U39" i="228" s="1"/>
  <c r="U40" i="228" s="1"/>
  <c r="V40" i="228" s="1"/>
  <c r="W40" i="228" s="1"/>
  <c r="V39" i="51"/>
  <c r="S40" i="51"/>
  <c r="T39" i="51" s="1"/>
  <c r="T40" i="51" s="1"/>
  <c r="U39" i="51" s="1"/>
  <c r="U40" i="51" s="1"/>
  <c r="V40" i="51" s="1"/>
  <c r="W40" i="51" s="1"/>
  <c r="V39" i="248"/>
  <c r="S40" i="248"/>
  <c r="T39" i="248" s="1"/>
  <c r="T40" i="248" s="1"/>
  <c r="U39" i="248" s="1"/>
  <c r="U40" i="248" s="1"/>
  <c r="V40" i="248" s="1"/>
  <c r="W40" i="248" s="1"/>
  <c r="V39" i="190"/>
  <c r="S40" i="190"/>
  <c r="T39" i="190" s="1"/>
  <c r="T40" i="190" s="1"/>
  <c r="U39" i="190" s="1"/>
  <c r="U40" i="190" s="1"/>
  <c r="V40" i="190" s="1"/>
  <c r="W40" i="190" s="1"/>
  <c r="S40" i="156"/>
  <c r="T39" i="156" s="1"/>
  <c r="T40" i="156" s="1"/>
  <c r="U39" i="156" s="1"/>
  <c r="U40" i="156" s="1"/>
  <c r="V40" i="156" s="1"/>
  <c r="W40" i="156" s="1"/>
  <c r="V39" i="156"/>
  <c r="S40" i="129"/>
  <c r="T39" i="129" s="1"/>
  <c r="T40" i="129" s="1"/>
  <c r="U39" i="129" s="1"/>
  <c r="U40" i="129" s="1"/>
  <c r="V40" i="129" s="1"/>
  <c r="W40" i="129" s="1"/>
  <c r="V39" i="129"/>
  <c r="S40" i="154"/>
  <c r="T39" i="154" s="1"/>
  <c r="T40" i="154" s="1"/>
  <c r="U39" i="154" s="1"/>
  <c r="U40" i="154" s="1"/>
  <c r="V40" i="154" s="1"/>
  <c r="W40" i="154" s="1"/>
  <c r="V39" i="154"/>
  <c r="V39" i="194"/>
  <c r="S40" i="194"/>
  <c r="T39" i="194" s="1"/>
  <c r="T40" i="194" s="1"/>
  <c r="U39" i="194" s="1"/>
  <c r="U40" i="194" s="1"/>
  <c r="V40" i="194" s="1"/>
  <c r="W40" i="194" s="1"/>
  <c r="S40" i="171"/>
  <c r="T39" i="171" s="1"/>
  <c r="T40" i="171" s="1"/>
  <c r="U39" i="171" s="1"/>
  <c r="U40" i="171" s="1"/>
  <c r="V40" i="171" s="1"/>
  <c r="W40" i="171" s="1"/>
  <c r="V39" i="171"/>
  <c r="V39" i="39"/>
  <c r="S40" i="39"/>
  <c r="T39" i="39" s="1"/>
  <c r="T40" i="39" s="1"/>
  <c r="U39" i="39" s="1"/>
  <c r="U40" i="39" s="1"/>
  <c r="V40" i="39" s="1"/>
  <c r="W40" i="39" s="1"/>
  <c r="V39" i="14"/>
  <c r="S40" i="14"/>
  <c r="T39" i="14" s="1"/>
  <c r="T40" i="14" s="1"/>
  <c r="U39" i="14" s="1"/>
  <c r="U40" i="14" s="1"/>
  <c r="V40" i="14" s="1"/>
  <c r="W40" i="14" s="1"/>
  <c r="V39" i="214"/>
  <c r="S40" i="214"/>
  <c r="T39" i="214" s="1"/>
  <c r="T40" i="214" s="1"/>
  <c r="U39" i="214" s="1"/>
  <c r="U40" i="214" s="1"/>
  <c r="V40" i="214" s="1"/>
  <c r="W40" i="214" s="1"/>
  <c r="V39" i="78"/>
  <c r="S40" i="78"/>
  <c r="T39" i="78" s="1"/>
  <c r="T40" i="78" s="1"/>
  <c r="U39" i="78" s="1"/>
  <c r="U40" i="78" s="1"/>
  <c r="V40" i="78" s="1"/>
  <c r="W40" i="78" s="1"/>
  <c r="S40" i="142"/>
  <c r="T39" i="142" s="1"/>
  <c r="T40" i="142" s="1"/>
  <c r="U39" i="142" s="1"/>
  <c r="U40" i="142" s="1"/>
  <c r="V40" i="142" s="1"/>
  <c r="W40" i="142" s="1"/>
  <c r="V39" i="142"/>
  <c r="S40" i="167"/>
  <c r="T39" i="167" s="1"/>
  <c r="T40" i="167" s="1"/>
  <c r="U39" i="167" s="1"/>
  <c r="U40" i="167" s="1"/>
  <c r="V40" i="167" s="1"/>
  <c r="W40" i="167" s="1"/>
  <c r="V39" i="167"/>
  <c r="V39" i="60"/>
  <c r="S40" i="60"/>
  <c r="T39" i="60" s="1"/>
  <c r="T40" i="60" s="1"/>
  <c r="U39" i="60" s="1"/>
  <c r="U40" i="60" s="1"/>
  <c r="V40" i="60" s="1"/>
  <c r="W40" i="60" s="1"/>
  <c r="S40" i="144"/>
  <c r="T39" i="144" s="1"/>
  <c r="T40" i="144" s="1"/>
  <c r="U39" i="144" s="1"/>
  <c r="U40" i="144" s="1"/>
  <c r="V40" i="144" s="1"/>
  <c r="W40" i="144" s="1"/>
  <c r="V39" i="144"/>
  <c r="V39" i="63"/>
  <c r="S40" i="63"/>
  <c r="T39" i="63" s="1"/>
  <c r="T40" i="63" s="1"/>
  <c r="U39" i="63" s="1"/>
  <c r="U40" i="63" s="1"/>
  <c r="V40" i="63" s="1"/>
  <c r="W40" i="63" s="1"/>
  <c r="S40" i="176"/>
  <c r="T39" i="176" s="1"/>
  <c r="T40" i="176" s="1"/>
  <c r="U39" i="176" s="1"/>
  <c r="U40" i="176" s="1"/>
  <c r="V40" i="176" s="1"/>
  <c r="W40" i="176" s="1"/>
  <c r="V39" i="176"/>
  <c r="V39" i="31"/>
  <c r="S40" i="31"/>
  <c r="T39" i="31" s="1"/>
  <c r="T40" i="31" s="1"/>
  <c r="U39" i="31" s="1"/>
  <c r="U40" i="31" s="1"/>
  <c r="V40" i="31" s="1"/>
  <c r="W40" i="31" s="1"/>
  <c r="V39" i="215"/>
  <c r="S40" i="215"/>
  <c r="T39" i="215" s="1"/>
  <c r="T40" i="215" s="1"/>
  <c r="U39" i="215" s="1"/>
  <c r="U40" i="215" s="1"/>
  <c r="V40" i="215" s="1"/>
  <c r="W40" i="215" s="1"/>
  <c r="V39" i="37"/>
  <c r="S40" i="37"/>
  <c r="T39" i="37" s="1"/>
  <c r="T40" i="37" s="1"/>
  <c r="U39" i="37" s="1"/>
  <c r="U40" i="37" s="1"/>
  <c r="V40" i="37" s="1"/>
  <c r="W40" i="37" s="1"/>
  <c r="R40" i="16" l="1"/>
  <c r="S39" i="16"/>
  <c r="R40" i="15"/>
  <c r="S39" i="15"/>
  <c r="R40" i="165"/>
  <c r="S39" i="165"/>
  <c r="S39" i="22"/>
  <c r="R40" i="22"/>
  <c r="R40" i="19"/>
  <c r="S39" i="19"/>
  <c r="S39" i="17"/>
  <c r="R40" i="17"/>
  <c r="V39" i="80"/>
  <c r="S40" i="80"/>
  <c r="T39" i="80" s="1"/>
  <c r="T40" i="80" s="1"/>
  <c r="U39" i="80" s="1"/>
  <c r="U40" i="80" s="1"/>
  <c r="V40" i="80" s="1"/>
  <c r="W40" i="80" s="1"/>
  <c r="R40" i="20"/>
  <c r="S39" i="20"/>
  <c r="R40" i="7"/>
  <c r="S39" i="7"/>
  <c r="V39" i="200"/>
  <c r="S40" i="200"/>
  <c r="T39" i="200" s="1"/>
  <c r="T40" i="200" s="1"/>
  <c r="U39" i="200" s="1"/>
  <c r="U40" i="200" s="1"/>
  <c r="V40" i="200" s="1"/>
  <c r="W40" i="200" s="1"/>
  <c r="R40" i="162"/>
  <c r="S39" i="162"/>
  <c r="S40" i="155"/>
  <c r="T39" i="155" s="1"/>
  <c r="T40" i="155" s="1"/>
  <c r="U39" i="155" s="1"/>
  <c r="U40" i="155" s="1"/>
  <c r="V40" i="155" s="1"/>
  <c r="W40" i="155" s="1"/>
  <c r="V39" i="155"/>
  <c r="R40" i="247"/>
  <c r="S39" i="247"/>
  <c r="S40" i="99"/>
  <c r="T39" i="99" s="1"/>
  <c r="T40" i="99" s="1"/>
  <c r="U39" i="99" s="1"/>
  <c r="U40" i="99" s="1"/>
  <c r="V40" i="99" s="1"/>
  <c r="W40" i="99" s="1"/>
  <c r="V39" i="99"/>
  <c r="S40" i="208"/>
  <c r="T39" i="208" s="1"/>
  <c r="T40" i="208" s="1"/>
  <c r="U39" i="208" s="1"/>
  <c r="U40" i="208" s="1"/>
  <c r="V40" i="208" s="1"/>
  <c r="W40" i="208" s="1"/>
  <c r="V39" i="208"/>
  <c r="R40" i="161"/>
  <c r="S39" i="161"/>
  <c r="R40" i="246"/>
  <c r="S39" i="246"/>
  <c r="R40" i="4"/>
  <c r="S39" i="4"/>
  <c r="R40" i="163"/>
  <c r="S39" i="163"/>
  <c r="R40" i="237"/>
  <c r="S39" i="237"/>
  <c r="R40" i="192"/>
  <c r="S39" i="192"/>
  <c r="R40" i="6"/>
  <c r="S39" i="6"/>
  <c r="S39" i="3"/>
  <c r="R40" i="3"/>
  <c r="S39" i="164"/>
  <c r="R40" i="164"/>
  <c r="R40" i="5"/>
  <c r="S39" i="5"/>
  <c r="V39" i="22" l="1"/>
  <c r="S40" i="22"/>
  <c r="T39" i="22" s="1"/>
  <c r="T40" i="22" s="1"/>
  <c r="U39" i="22" s="1"/>
  <c r="U40" i="22" s="1"/>
  <c r="V40" i="22" s="1"/>
  <c r="W40" i="22" s="1"/>
  <c r="V39" i="20"/>
  <c r="S40" i="20"/>
  <c r="T39" i="20" s="1"/>
  <c r="T40" i="20" s="1"/>
  <c r="U39" i="20" s="1"/>
  <c r="U40" i="20" s="1"/>
  <c r="V40" i="20" s="1"/>
  <c r="W40" i="20" s="1"/>
  <c r="V39" i="15"/>
  <c r="S40" i="15"/>
  <c r="T39" i="15" s="1"/>
  <c r="T40" i="15" s="1"/>
  <c r="U39" i="15" s="1"/>
  <c r="U40" i="15" s="1"/>
  <c r="V40" i="15" s="1"/>
  <c r="W40" i="15" s="1"/>
  <c r="V39" i="17"/>
  <c r="S40" i="17"/>
  <c r="T39" i="17" s="1"/>
  <c r="T40" i="17" s="1"/>
  <c r="U39" i="17" s="1"/>
  <c r="U40" i="17" s="1"/>
  <c r="V40" i="17" s="1"/>
  <c r="W40" i="17" s="1"/>
  <c r="S40" i="165"/>
  <c r="T39" i="165" s="1"/>
  <c r="T40" i="165" s="1"/>
  <c r="U39" i="165" s="1"/>
  <c r="U40" i="165" s="1"/>
  <c r="V40" i="165" s="1"/>
  <c r="W40" i="165" s="1"/>
  <c r="V39" i="165"/>
  <c r="V39" i="19"/>
  <c r="S40" i="19"/>
  <c r="T39" i="19" s="1"/>
  <c r="T40" i="19" s="1"/>
  <c r="U39" i="19" s="1"/>
  <c r="U40" i="19" s="1"/>
  <c r="V40" i="19" s="1"/>
  <c r="W40" i="19" s="1"/>
  <c r="V39" i="16"/>
  <c r="S40" i="16"/>
  <c r="T39" i="16" s="1"/>
  <c r="T40" i="16" s="1"/>
  <c r="U39" i="16" s="1"/>
  <c r="U40" i="16" s="1"/>
  <c r="V40" i="16" s="1"/>
  <c r="W40" i="16" s="1"/>
  <c r="S40" i="161"/>
  <c r="T39" i="161" s="1"/>
  <c r="T40" i="161" s="1"/>
  <c r="U39" i="161" s="1"/>
  <c r="U40" i="161" s="1"/>
  <c r="V40" i="161" s="1"/>
  <c r="W40" i="161" s="1"/>
  <c r="V39" i="161"/>
  <c r="V39" i="3"/>
  <c r="S40" i="3"/>
  <c r="T39" i="3" s="1"/>
  <c r="T40" i="3" s="1"/>
  <c r="U39" i="3" s="1"/>
  <c r="U40" i="3" s="1"/>
  <c r="V40" i="3" s="1"/>
  <c r="W40" i="3" s="1"/>
  <c r="V39" i="237"/>
  <c r="S40" i="237"/>
  <c r="T39" i="237" s="1"/>
  <c r="T40" i="237" s="1"/>
  <c r="U39" i="237" s="1"/>
  <c r="U40" i="237" s="1"/>
  <c r="V40" i="237" s="1"/>
  <c r="W40" i="237" s="1"/>
  <c r="V39" i="164"/>
  <c r="S40" i="164"/>
  <c r="T39" i="164" s="1"/>
  <c r="T40" i="164" s="1"/>
  <c r="U39" i="164" s="1"/>
  <c r="U40" i="164" s="1"/>
  <c r="V40" i="164" s="1"/>
  <c r="W40" i="164" s="1"/>
  <c r="V39" i="162"/>
  <c r="S40" i="162"/>
  <c r="T39" i="162" s="1"/>
  <c r="T40" i="162" s="1"/>
  <c r="U39" i="162" s="1"/>
  <c r="U40" i="162" s="1"/>
  <c r="V40" i="162" s="1"/>
  <c r="W40" i="162" s="1"/>
  <c r="V39" i="163"/>
  <c r="S40" i="163"/>
  <c r="T39" i="163" s="1"/>
  <c r="T40" i="163" s="1"/>
  <c r="U39" i="163" s="1"/>
  <c r="U40" i="163" s="1"/>
  <c r="V40" i="163" s="1"/>
  <c r="W40" i="163" s="1"/>
  <c r="V39" i="4"/>
  <c r="S40" i="4"/>
  <c r="T39" i="4" s="1"/>
  <c r="T40" i="4" s="1"/>
  <c r="U39" i="4" s="1"/>
  <c r="U40" i="4" s="1"/>
  <c r="V40" i="4" s="1"/>
  <c r="W40" i="4" s="1"/>
  <c r="S40" i="5"/>
  <c r="T39" i="5" s="1"/>
  <c r="T40" i="5" s="1"/>
  <c r="U39" i="5" s="1"/>
  <c r="U40" i="5" s="1"/>
  <c r="V40" i="5" s="1"/>
  <c r="W40" i="5" s="1"/>
  <c r="V39" i="5"/>
  <c r="V39" i="246"/>
  <c r="S40" i="246"/>
  <c r="T39" i="246" s="1"/>
  <c r="T40" i="246" s="1"/>
  <c r="U39" i="246" s="1"/>
  <c r="U40" i="246" s="1"/>
  <c r="V40" i="246" s="1"/>
  <c r="W40" i="246" s="1"/>
  <c r="V39" i="247"/>
  <c r="S40" i="247"/>
  <c r="T39" i="247" s="1"/>
  <c r="T40" i="247" s="1"/>
  <c r="U39" i="247" s="1"/>
  <c r="U40" i="247" s="1"/>
  <c r="V40" i="247" s="1"/>
  <c r="W40" i="247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192"/>
  <c r="S40" i="192"/>
  <c r="T39" i="192" s="1"/>
  <c r="T40" i="192" s="1"/>
  <c r="U39" i="192" s="1"/>
  <c r="U40" i="192" s="1"/>
  <c r="V40" i="192" s="1"/>
  <c r="W40" i="192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<sst xmlns="http://schemas.openxmlformats.org/spreadsheetml/2006/main" count="27090" uniqueCount="323">
  <si>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</si>
  <si>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</si>
  <si>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</si>
  <si>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</si>
  <si>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</si>
  <si>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</si>
  <si>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</si>
  <si>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</si>
  <si>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</si>
  <si>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</si>
  <si>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</si>
  <si>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</si>
  <si>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</si>
  <si>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</si>
  <si>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</si>
  <si>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</si>
  <si>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</si>
  <si>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</si>
  <si>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</si>
  <si>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</si>
  <si>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</si>
  <si>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</si>
  <si>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</si>
  <si>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</si>
  <si>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</si>
  <si>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</si>
  <si>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</si>
  <si>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</si>
  <si>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</si>
  <si>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</si>
  <si>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</si>
  <si>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</si>
  <si>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</si>
  <si>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</si>
  <si>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</si>
  <si>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</si>
  <si>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</si>
  <si>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</si>
  <si>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</si>
  <si>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</si>
  <si>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</si>
  <si>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</si>
  <si>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</si>
  <si>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</si>
  <si>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</si>
  <si>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</si>
  <si>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</si>
  <si>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</si>
  <si>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</si>
  <si>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</si>
  <si>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</si>
  <si>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</si>
  <si>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</si>
  <si>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</si>
  <si>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</si>
  <si>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</si>
  <si>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</si>
  <si>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</si>
  <si>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</si>
  <si>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</si>
  <si>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</si>
  <si>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</si>
  <si>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</si>
  <si>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1st Quarter ended 30 September 2024 (Figures Finalised as at 2024/10/25)</t>
  </si>
  <si>
    <t>Eastern Cape: Dr Beyers Naude (EC101) - Table C7 Quarterly Budgeted Cash Flows ( Water management                                   ) for 1st Quarter ended 30 September 2024 (Figures Finalised as at 2024/10/25)</t>
  </si>
  <si>
    <t>Eastern Cape: Blue Crane Route (EC102) - Table C7 Quarterly Budgeted Cash Flows ( Water management                                   ) for 1st Quarter ended 30 September 2024 (Figures Finalised as at 2024/10/25)</t>
  </si>
  <si>
    <t>Eastern Cape: Makana (EC104) - Table C7 Quarterly Budgeted Cash Flows ( Water management                                   ) for 1st Quarter ended 30 September 2024 (Figures Finalised as at 2024/10/25)</t>
  </si>
  <si>
    <t>Eastern Cape: Ndlambe (EC105) - Table C7 Quarterly Budgeted Cash Flows ( Water management                                   ) for 1st Quarter ended 30 September 2024 (Figures Finalised as at 2024/10/25)</t>
  </si>
  <si>
    <t>Eastern Cape: Sundays River Valley (EC106) - Table C7 Quarterly Budgeted Cash Flows ( Water management                                   ) for 1st Quarter ended 30 September 2024 (Figures Finalised as at 2024/10/25)</t>
  </si>
  <si>
    <t>Eastern Cape: Kouga (EC108) - Table C7 Quarterly Budgeted Cash Flows ( Water management                                   ) for 1st Quarter ended 30 September 2024 (Figures Finalised as at 2024/10/25)</t>
  </si>
  <si>
    <t>Eastern Cape: Kou-Kamma (EC109) - Table C7 Quarterly Budgeted Cash Flows ( Water management                                   ) for 1st Quarter ended 30 September 2024 (Figures Finalised as at 2024/10/25)</t>
  </si>
  <si>
    <t>Eastern Cape: Sarah Baartman (DC10) - Table C7 Quarterly Budgeted Cash Flows ( Water management                                   ) for 1st Quarter ended 30 September 2024 (Figures Finalised as at 2024/10/25)</t>
  </si>
  <si>
    <t>Eastern Cape: Mbhashe (EC121) - Table C7 Quarterly Budgeted Cash Flows ( Water management                                   ) for 1st Quarter ended 30 September 2024 (Figures Finalised as at 2024/10/25)</t>
  </si>
  <si>
    <t>Eastern Cape: Mnquma (EC122) - Table C7 Quarterly Budgeted Cash Flows ( Water management                                   ) for 1st Quarter ended 30 September 2024 (Figures Finalised as at 2024/10/25)</t>
  </si>
  <si>
    <t>Eastern Cape: Great Kei (EC123) - Table C7 Quarterly Budgeted Cash Flows ( Water management                                   ) for 1st Quarter ended 30 September 2024 (Figures Finalised as at 2024/10/25)</t>
  </si>
  <si>
    <t>Eastern Cape: Amahlathi (EC124) - Table C7 Quarterly Budgeted Cash Flows ( Water management                                   ) for 1st Quarter ended 30 September 2024 (Figures Finalised as at 2024/10/25)</t>
  </si>
  <si>
    <t>Eastern Cape: Ngqushwa (EC126) - Table C7 Quarterly Budgeted Cash Flows ( Water management                                   ) for 1st Quarter ended 30 September 2024 (Figures Finalised as at 2024/10/25)</t>
  </si>
  <si>
    <t>Eastern Cape: Raymond Mhlaba (EC129) - Table C7 Quarterly Budgeted Cash Flows ( Water management                                   ) for 1st Quarter ended 30 September 2024 (Figures Finalised as at 2024/10/25)</t>
  </si>
  <si>
    <t>Eastern Cape: Amathole (DC12) - Table C7 Quarterly Budgeted Cash Flows ( Water management                                   ) for 1st Quarter ended 30 September 2024 (Figures Finalised as at 2024/10/25)</t>
  </si>
  <si>
    <t>Eastern Cape: Inxuba Yethemba (EC131) - Table C7 Quarterly Budgeted Cash Flows ( Water management                                   ) for 1st Quarter ended 30 September 2024 (Figures Finalised as at 2024/10/25)</t>
  </si>
  <si>
    <t>Eastern Cape: Intsika Yethu (EC135) - Table C7 Quarterly Budgeted Cash Flows ( Water management                                   ) for 1st Quarter ended 30 September 2024 (Figures Finalised as at 2024/10/25)</t>
  </si>
  <si>
    <t>Eastern Cape: Emalahleni (EC) (EC136) - Table C7 Quarterly Budgeted Cash Flows ( Water management                                   ) for 1st Quarter ended 30 September 2024 (Figures Finalised as at 2024/10/25)</t>
  </si>
  <si>
    <t>Eastern Cape: Dr. A.B. Xuma (EC137) - Table C7 Quarterly Budgeted Cash Flows ( Water management                                   ) for 1st Quarter ended 30 September 2024 (Figures Finalised as at 2024/10/25)</t>
  </si>
  <si>
    <t>Eastern Cape: Sakhisizwe (EC138) - Table C7 Quarterly Budgeted Cash Flows ( Water management                                   ) for 1st Quarter ended 30 September 2024 (Figures Finalised as at 2024/10/25)</t>
  </si>
  <si>
    <t>Eastern Cape: Enoch Mgijima (EC139) - Table C7 Quarterly Budgeted Cash Flows ( Water management                                   ) for 1st Quarter ended 30 September 2024 (Figures Finalised as at 2024/10/25)</t>
  </si>
  <si>
    <t>Eastern Cape: Chris Hani (DC13) - Table C7 Quarterly Budgeted Cash Flows ( Water management                                   ) for 1st Quarter ended 30 September 2024 (Figures Finalised as at 2024/10/25)</t>
  </si>
  <si>
    <t>Eastern Cape: Elundini (EC141) - Table C7 Quarterly Budgeted Cash Flows ( Water management                                   ) for 1st Quarter ended 30 September 2024 (Figures Finalised as at 2024/10/25)</t>
  </si>
  <si>
    <t>Eastern Cape: Senqu (EC142) - Table C7 Quarterly Budgeted Cash Flows ( Water management                                   ) for 1st Quarter ended 30 September 2024 (Figures Finalised as at 2024/10/25)</t>
  </si>
  <si>
    <t>Eastern Cape: Walter Sisulu (EC145) - Table C7 Quarterly Budgeted Cash Flows ( Water management                                   ) for 1st Quarter ended 30 September 2024 (Figures Finalised as at 2024/10/25)</t>
  </si>
  <si>
    <t>Eastern Cape: Joe Gqabi (DC14) - Table C7 Quarterly Budgeted Cash Flows ( Water management                                   ) for 1st Quarter ended 30 September 2024 (Figures Finalised as at 2024/10/25)</t>
  </si>
  <si>
    <t>Eastern Cape: Ngquza Hills (EC153) - Table C7 Quarterly Budgeted Cash Flows ( Water management                                   ) for 1st Quarter ended 30 September 2024 (Figures Finalised as at 2024/10/25)</t>
  </si>
  <si>
    <t>Eastern Cape: Port St Johns (EC154) - Table C7 Quarterly Budgeted Cash Flows ( Water management                                   ) for 1st Quarter ended 30 September 2024 (Figures Finalised as at 2024/10/25)</t>
  </si>
  <si>
    <t>Eastern Cape: Nyandeni (EC155) - Table C7 Quarterly Budgeted Cash Flows ( Water management                                   ) for 1st Quarter ended 30 September 2024 (Figures Finalised as at 2024/10/25)</t>
  </si>
  <si>
    <t>Eastern Cape: Mhlontlo (EC156) - Table C7 Quarterly Budgeted Cash Flows ( Water management                                   ) for 1st Quarter ended 30 September 2024 (Figures Finalised as at 2024/10/25)</t>
  </si>
  <si>
    <t>Eastern Cape: King Sabata Dalindyebo (EC157) - Table C7 Quarterly Budgeted Cash Flows ( Water management                                   ) for 1st Quarter ended 30 September 2024 (Figures Finalised as at 2024/10/25)</t>
  </si>
  <si>
    <t>Eastern Cape: O R Tambo (DC15) - Table C7 Quarterly Budgeted Cash Flows ( Water management                                   ) for 1st Quarter ended 30 September 2024 (Figures Finalised as at 2024/10/25)</t>
  </si>
  <si>
    <t>Eastern Cape: Matatiele (EC441) - Table C7 Quarterly Budgeted Cash Flows ( Water management                                   ) for 1st Quarter ended 30 September 2024 (Figures Finalised as at 2024/10/25)</t>
  </si>
  <si>
    <t>Eastern Cape: Umzimvubu (EC442) - Table C7 Quarterly Budgeted Cash Flows ( Water management                                   ) for 1st Quarter ended 30 September 2024 (Figures Finalised as at 2024/10/25)</t>
  </si>
  <si>
    <t>Eastern Cape: Winnie Madikizela-Mandela (EC443) - Table C7 Quarterly Budgeted Cash Flows ( Water management                                   ) for 1st Quarter ended 30 September 2024 (Figures Finalised as at 2024/10/25)</t>
  </si>
  <si>
    <t>Eastern Cape: Ntabankulu (EC444) - Table C7 Quarterly Budgeted Cash Flows ( Water management                                   ) for 1st Quarter ended 30 September 2024 (Figures Finalised as at 2024/10/25)</t>
  </si>
  <si>
    <t>Eastern Cape: Alfred Nzo (DC44) - Table C7 Quarterly Budgeted Cash Flows ( Water management                                   ) for 1st Quarter ended 30 September 2024 (Figures Finalised as at 2024/10/25)</t>
  </si>
  <si>
    <t>Free State: Mangaung (MAN) - Table C7 Quarterly Budgeted Cash Flows ( Water management                                   ) for 1st Quarter ended 30 September 2024 (Figures Finalised as at 2024/10/25)</t>
  </si>
  <si>
    <t>Free State: Letsemeng (FS161) - Table C7 Quarterly Budgeted Cash Flows ( Water management                                   ) for 1st Quarter ended 30 September 2024 (Figures Finalised as at 2024/10/25)</t>
  </si>
  <si>
    <t>Free State: Kopanong (FS162) - Table C7 Quarterly Budgeted Cash Flows ( Water management                                   ) for 1st Quarter ended 30 September 2024 (Figures Finalised as at 2024/10/25)</t>
  </si>
  <si>
    <t>Free State: Mohokare (FS163) - Table C7 Quarterly Budgeted Cash Flows ( Water management                                   ) for 1st Quarter ended 30 September 2024 (Figures Finalised as at 2024/10/25)</t>
  </si>
  <si>
    <t>Free State: Xhariep (DC16) - Table C7 Quarterly Budgeted Cash Flows ( Water management                                   ) for 1st Quarter ended 30 September 2024 (Figures Finalised as at 2024/10/25)</t>
  </si>
  <si>
    <t>Free State: Masilonyana (FS181) - Table C7 Quarterly Budgeted Cash Flows ( Water management                                   ) for 1st Quarter ended 30 September 2024 (Figures Finalised as at 2024/10/25)</t>
  </si>
  <si>
    <t>Free State: Tokologo (FS182) - Table C7 Quarterly Budgeted Cash Flows ( Water management                                   ) for 1st Quarter ended 30 September 2024 (Figures Finalised as at 2024/10/25)</t>
  </si>
  <si>
    <t>Free State: Tswelopele (FS183) - Table C7 Quarterly Budgeted Cash Flows ( Water management                                   ) for 1st Quarter ended 30 September 2024 (Figures Finalised as at 2024/10/25)</t>
  </si>
  <si>
    <t>Free State: Matjhabeng (FS184) - Table C7 Quarterly Budgeted Cash Flows ( Water management                                   ) for 1st Quarter ended 30 September 2024 (Figures Finalised as at 2024/10/25)</t>
  </si>
  <si>
    <t>Free State: Nala (FS185) - Table C7 Quarterly Budgeted Cash Flows ( Water management                                   ) for 1st Quarter ended 30 September 2024 (Figures Finalised as at 2024/10/25)</t>
  </si>
  <si>
    <t>Free State: Lejweleputswa (DC18) - Table C7 Quarterly Budgeted Cash Flows ( Water management                                   ) for 1st Quarter ended 30 September 2024 (Figures Finalised as at 2024/10/25)</t>
  </si>
  <si>
    <t>Free State: Setsoto (FS191) - Table C7 Quarterly Budgeted Cash Flows ( Water management                                   ) for 1st Quarter ended 30 September 2024 (Figures Finalised as at 2024/10/25)</t>
  </si>
  <si>
    <t>Free State: Dihlabeng (FS192) - Table C7 Quarterly Budgeted Cash Flows ( Water management                                   ) for 1st Quarter ended 30 September 2024 (Figures Finalised as at 2024/10/25)</t>
  </si>
  <si>
    <t>Free State: Nketoana (FS193) - Table C7 Quarterly Budgeted Cash Flows ( Water management                                   ) for 1st Quarter ended 30 September 2024 (Figures Finalised as at 2024/10/25)</t>
  </si>
  <si>
    <t>Free State: Maluti-a-Phofung (FS194) - Table C7 Quarterly Budgeted Cash Flows ( Water management                                   ) for 1st Quarter ended 30 September 2024 (Figures Finalised as at 2024/10/25)</t>
  </si>
  <si>
    <t>Free State: Phumelela (FS195) - Table C7 Quarterly Budgeted Cash Flows ( Water management                                   ) for 1st Quarter ended 30 September 2024 (Figures Finalised as at 2024/10/25)</t>
  </si>
  <si>
    <t>Free State: Mantsopa (FS196) - Table C7 Quarterly Budgeted Cash Flows ( Water management                                   ) for 1st Quarter ended 30 September 2024 (Figures Finalised as at 2024/10/25)</t>
  </si>
  <si>
    <t>Free State: Thabo Mofutsanyana (DC19) - Table C7 Quarterly Budgeted Cash Flows ( Water management                                   ) for 1st Quarter ended 30 September 2024 (Figures Finalised as at 2024/10/25)</t>
  </si>
  <si>
    <t>Free State: Moqhaka (FS201) - Table C7 Quarterly Budgeted Cash Flows ( Water management                                   ) for 1st Quarter ended 30 September 2024 (Figures Finalised as at 2024/10/25)</t>
  </si>
  <si>
    <t>Free State: Ngwathe (FS203) - Table C7 Quarterly Budgeted Cash Flows ( Water management                                   ) for 1st Quarter ended 30 September 2024 (Figures Finalised as at 2024/10/25)</t>
  </si>
  <si>
    <t>Free State: Metsimaholo (FS204) - Table C7 Quarterly Budgeted Cash Flows ( Water management                                   ) for 1st Quarter ended 30 September 2024 (Figures Finalised as at 2024/10/25)</t>
  </si>
  <si>
    <t>Free State: Mafube (FS205) - Table C7 Quarterly Budgeted Cash Flows ( Water management                                   ) for 1st Quarter ended 30 September 2024 (Figures Finalised as at 2024/10/25)</t>
  </si>
  <si>
    <t>Free State: Fezile Dabi (DC20) - Table C7 Quarterly Budgeted Cash Flows ( Water management                                   ) for 1st Quarter ended 30 September 2024 (Figures Finalised as at 2024/10/25)</t>
  </si>
  <si>
    <t>Gauteng: City of Ekurhuleni (EKU) - Table C7 Quarterly Budgeted Cash Flows ( Water management                                   ) for 1st Quarter ended 30 September 2024 (Figures Finalised as at 2024/10/25)</t>
  </si>
  <si>
    <t>Gauteng: City of Johannesburg (JHB) - Table C7 Quarterly Budgeted Cash Flows ( Water management                                   ) for 1st Quarter ended 30 September 2024 (Figures Finalised as at 2024/10/25)</t>
  </si>
  <si>
    <t>Gauteng: City of Tshwane (TSH) - Table C7 Quarterly Budgeted Cash Flows ( Water management                                   ) for 1st Quarter ended 30 September 2024 (Figures Finalised as at 2024/10/25)</t>
  </si>
  <si>
    <t>Gauteng: Emfuleni (GT421) - Table C7 Quarterly Budgeted Cash Flows ( Water management                                   ) for 1st Quarter ended 30 September 2024 (Figures Finalised as at 2024/10/25)</t>
  </si>
  <si>
    <t>Gauteng: Midvaal (GT422) - Table C7 Quarterly Budgeted Cash Flows ( Water management                                   ) for 1st Quarter ended 30 September 2024 (Figures Finalised as at 2024/10/25)</t>
  </si>
  <si>
    <t>Gauteng: Lesedi (GT423) - Table C7 Quarterly Budgeted Cash Flows ( Water management                                   ) for 1st Quarter ended 30 September 2024 (Figures Finalised as at 2024/10/25)</t>
  </si>
  <si>
    <t>Gauteng: Sedibeng (DC42) - Table C7 Quarterly Budgeted Cash Flows ( Water management                                   ) for 1st Quarter ended 30 September 2024 (Figures Finalised as at 2024/10/25)</t>
  </si>
  <si>
    <t>Gauteng: Mogale City (GT481) - Table C7 Quarterly Budgeted Cash Flows ( Water management                                   ) for 1st Quarter ended 30 September 2024 (Figures Finalised as at 2024/10/25)</t>
  </si>
  <si>
    <t>Gauteng: Merafong City (GT484) - Table C7 Quarterly Budgeted Cash Flows ( Water management                                   ) for 1st Quarter ended 30 September 2024 (Figures Finalised as at 2024/10/25)</t>
  </si>
  <si>
    <t>Gauteng: Rand West City (GT485) - Table C7 Quarterly Budgeted Cash Flows ( Water management                                   ) for 1st Quarter ended 30 September 2024 (Figures Finalised as at 2024/10/25)</t>
  </si>
  <si>
    <t>Gauteng: West Rand (DC48) - Table C7 Quarterly Budgeted Cash Flows ( Water management                                   ) for 1st Quarter ended 30 September 2024 (Figures Finalised as at 2024/10/25)</t>
  </si>
  <si>
    <t>Kwazulu-Natal: eThekwini (ETH) - Table C7 Quarterly Budgeted Cash Flows ( Water management                                   ) for 1st Quarter ended 30 September 2024 (Figures Finalised as at 2024/10/25)</t>
  </si>
  <si>
    <t>Kwazulu-Natal: Umdoni (KZN212) - Table C7 Quarterly Budgeted Cash Flows ( Water management                                   ) for 1st Quarter ended 30 September 2024 (Figures Finalised as at 2024/10/25)</t>
  </si>
  <si>
    <t>Kwazulu-Natal: Umzumbe (KZN213) - Table C7 Quarterly Budgeted Cash Flows ( Water management                                   ) for 1st Quarter ended 30 September 2024 (Figures Finalised as at 2024/10/25)</t>
  </si>
  <si>
    <t>Kwazulu-Natal: uMuziwabantu (KZN214) - Table C7 Quarterly Budgeted Cash Flows ( Water management                                   ) for 1st Quarter ended 30 September 2024 (Figures Finalised as at 2024/10/25)</t>
  </si>
  <si>
    <t>Kwazulu-Natal: Ray Nkonyeni (KZN216) - Table C7 Quarterly Budgeted Cash Flows ( Water management                                   ) for 1st Quarter ended 30 September 2024 (Figures Finalised as at 2024/10/25)</t>
  </si>
  <si>
    <t>Kwazulu-Natal: Ugu (DC21) - Table C7 Quarterly Budgeted Cash Flows ( Water management                                   ) for 1st Quarter ended 30 September 2024 (Figures Finalised as at 2024/10/25)</t>
  </si>
  <si>
    <t>Kwazulu-Natal: uMshwathi (KZN221) - Table C7 Quarterly Budgeted Cash Flows ( Water management                                   ) for 1st Quarter ended 30 September 2024 (Figures Finalised as at 2024/10/25)</t>
  </si>
  <si>
    <t>Kwazulu-Natal: uMngeni (KZN222) - Table C7 Quarterly Budgeted Cash Flows ( Water management                                   ) for 1st Quarter ended 30 September 2024 (Figures Finalised as at 2024/10/25)</t>
  </si>
  <si>
    <t>Kwazulu-Natal: Mpofana (KZN223) - Table C7 Quarterly Budgeted Cash Flows ( Water management                                   ) for 1st Quarter ended 30 September 2024 (Figures Finalised as at 2024/10/25)</t>
  </si>
  <si>
    <t>Kwazulu-Natal: Impendle (KZN224) - Table C7 Quarterly Budgeted Cash Flows ( Water management                                   ) for 1st Quarter ended 30 September 2024 (Figures Finalised as at 2024/10/25)</t>
  </si>
  <si>
    <t>Kwazulu-Natal: Msunduzi (KZN225) - Table C7 Quarterly Budgeted Cash Flows ( Water management                                   ) for 1st Quarter ended 30 September 2024 (Figures Finalised as at 2024/10/25)</t>
  </si>
  <si>
    <t>Kwazulu-Natal: Mkhambathini (KZN226) - Table C7 Quarterly Budgeted Cash Flows ( Water management                                   ) for 1st Quarter ended 30 September 2024 (Figures Finalised as at 2024/10/25)</t>
  </si>
  <si>
    <t>Kwazulu-Natal: Richmond (KZN227) - Table C7 Quarterly Budgeted Cash Flows ( Water management                                   ) for 1st Quarter ended 30 September 2024 (Figures Finalised as at 2024/10/25)</t>
  </si>
  <si>
    <t>Kwazulu-Natal: uMgungundlovu (DC22) - Table C7 Quarterly Budgeted Cash Flows ( Water management                                   ) for 1st Quarter ended 30 September 2024 (Figures Finalised as at 2024/10/25)</t>
  </si>
  <si>
    <t>Kwazulu-Natal: Okhahlamba (KZN235) - Table C7 Quarterly Budgeted Cash Flows ( Water management                                   ) for 1st Quarter ended 30 September 2024 (Figures Finalised as at 2024/10/25)</t>
  </si>
  <si>
    <t>Kwazulu-Natal: Inkosi Langalibalele (KZN237) - Table C7 Quarterly Budgeted Cash Flows ( Water management                                   ) for 1st Quarter ended 30 September 2024 (Figures Finalised as at 2024/10/25)</t>
  </si>
  <si>
    <t>Kwazulu-Natal: Alfred Duma (KZN238) - Table C7 Quarterly Budgeted Cash Flows ( Water management                                   ) for 1st Quarter ended 30 September 2024 (Figures Finalised as at 2024/10/25)</t>
  </si>
  <si>
    <t>Kwazulu-Natal: Uthukela (DC23) - Table C7 Quarterly Budgeted Cash Flows ( Water management                                   ) for 1st Quarter ended 30 September 2024 (Figures Finalised as at 2024/10/25)</t>
  </si>
  <si>
    <t>Kwazulu-Natal: Endumeni (KZN241) - Table C7 Quarterly Budgeted Cash Flows ( Water management                                   ) for 1st Quarter ended 30 September 2024 (Figures Finalised as at 2024/10/25)</t>
  </si>
  <si>
    <t>Kwazulu-Natal: Nquthu (KZN242) - Table C7 Quarterly Budgeted Cash Flows ( Water management                                   ) for 1st Quarter ended 30 September 2024 (Figures Finalised as at 2024/10/25)</t>
  </si>
  <si>
    <t>Kwazulu-Natal: Msinga (KZN244) - Table C7 Quarterly Budgeted Cash Flows ( Water management                                   ) for 1st Quarter ended 30 September 2024 (Figures Finalised as at 2024/10/25)</t>
  </si>
  <si>
    <t>Kwazulu-Natal: Umvoti (KZN245) - Table C7 Quarterly Budgeted Cash Flows ( Water management                                   ) for 1st Quarter ended 30 September 2024 (Figures Finalised as at 2024/10/25)</t>
  </si>
  <si>
    <t>Kwazulu-Natal: Umzinyathi (DC24) - Table C7 Quarterly Budgeted Cash Flows ( Water management                                   ) for 1st Quarter ended 30 September 2024 (Figures Finalised as at 2024/10/25)</t>
  </si>
  <si>
    <t>Kwazulu-Natal: Newcastle (KZN252) - Table C7 Quarterly Budgeted Cash Flows ( Water management                                   ) for 1st Quarter ended 30 September 2024 (Figures Finalised as at 2024/10/25)</t>
  </si>
  <si>
    <t>Kwazulu-Natal: Emadlangeni (KZN253) - Table C7 Quarterly Budgeted Cash Flows ( Water management                                   ) for 1st Quarter ended 30 September 2024 (Figures Finalised as at 2024/10/25)</t>
  </si>
  <si>
    <t>Kwazulu-Natal: Dannhauser (KZN254) - Table C7 Quarterly Budgeted Cash Flows ( Water management                                   ) for 1st Quarter ended 30 September 2024 (Figures Finalised as at 2024/10/25)</t>
  </si>
  <si>
    <t>Kwazulu-Natal: Amajuba (DC25) - Table C7 Quarterly Budgeted Cash Flows ( Water management                                   ) for 1st Quarter ended 30 September 2024 (Figures Finalised as at 2024/10/25)</t>
  </si>
  <si>
    <t>Kwazulu-Natal: eDumbe (KZN261) - Table C7 Quarterly Budgeted Cash Flows ( Water management                                   ) for 1st Quarter ended 30 September 2024 (Figures Finalised as at 2024/10/25)</t>
  </si>
  <si>
    <t>Kwazulu-Natal: uPhongolo (KZN262) - Table C7 Quarterly Budgeted Cash Flows ( Water management                                   ) for 1st Quarter ended 30 September 2024 (Figures Finalised as at 2024/10/25)</t>
  </si>
  <si>
    <t>Kwazulu-Natal: Abaqulusi (KZN263) - Table C7 Quarterly Budgeted Cash Flows ( Water management                                   ) for 1st Quarter ended 30 September 2024 (Figures Finalised as at 2024/10/25)</t>
  </si>
  <si>
    <t>Kwazulu-Natal: Nongoma (KZN265) - Table C7 Quarterly Budgeted Cash Flows ( Water management                                   ) for 1st Quarter ended 30 September 2024 (Figures Finalised as at 2024/10/25)</t>
  </si>
  <si>
    <t>Kwazulu-Natal: Ulundi (KZN266) - Table C7 Quarterly Budgeted Cash Flows ( Water management                                   ) for 1st Quarter ended 30 September 2024 (Figures Finalised as at 2024/10/25)</t>
  </si>
  <si>
    <t>Kwazulu-Natal: Zululand (DC26) - Table C7 Quarterly Budgeted Cash Flows ( Water management                                   ) for 1st Quarter ended 30 September 2024 (Figures Finalised as at 2024/10/25)</t>
  </si>
  <si>
    <t>Kwazulu-Natal: Umhlabuyalingana (KZN271) - Table C7 Quarterly Budgeted Cash Flows ( Water management                                   ) for 1st Quarter ended 30 September 2024 (Figures Finalised as at 2024/10/25)</t>
  </si>
  <si>
    <t>Kwazulu-Natal: Jozini (KZN272) - Table C7 Quarterly Budgeted Cash Flows ( Water management                                   ) for 1st Quarter ended 30 September 2024 (Figures Finalised as at 2024/10/25)</t>
  </si>
  <si>
    <t>Kwazulu-Natal: Mtubatuba (KZN275) - Table C7 Quarterly Budgeted Cash Flows ( Water management                                   ) for 1st Quarter ended 30 September 2024 (Figures Finalised as at 2024/10/25)</t>
  </si>
  <si>
    <t>Kwazulu-Natal: Hlabisa Big Five (KZN276) - Table C7 Quarterly Budgeted Cash Flows ( Water management                                   ) for 1st Quarter ended 30 September 2024 (Figures Finalised as at 2024/10/25)</t>
  </si>
  <si>
    <t>Kwazulu-Natal: Umkhanyakude (DC27) - Table C7 Quarterly Budgeted Cash Flows ( Water management                                   ) for 1st Quarter ended 30 September 2024 (Figures Finalised as at 2024/10/25)</t>
  </si>
  <si>
    <t>Kwazulu-Natal: Mfolozi (KZN281) - Table C7 Quarterly Budgeted Cash Flows ( Water management                                   ) for 1st Quarter ended 30 September 2024 (Figures Finalised as at 2024/10/25)</t>
  </si>
  <si>
    <t>Kwazulu-Natal: uMhlathuze (KZN282) - Table C7 Quarterly Budgeted Cash Flows ( Water management                                   ) for 1st Quarter ended 30 September 2024 (Figures Finalised as at 2024/10/25)</t>
  </si>
  <si>
    <t>Kwazulu-Natal: uMlalazi (KZN284) - Table C7 Quarterly Budgeted Cash Flows ( Water management                                   ) for 1st Quarter ended 30 September 2024 (Figures Finalised as at 2024/10/25)</t>
  </si>
  <si>
    <t>Kwazulu-Natal: Mthonjaneni (KZN285) - Table C7 Quarterly Budgeted Cash Flows ( Water management                                   ) for 1st Quarter ended 30 September 2024 (Figures Finalised as at 2024/10/25)</t>
  </si>
  <si>
    <t>Kwazulu-Natal: Nkandla (KZN286) - Table C7 Quarterly Budgeted Cash Flows ( Water management                                   ) for 1st Quarter ended 30 September 2024 (Figures Finalised as at 2024/10/25)</t>
  </si>
  <si>
    <t>Kwazulu-Natal: King Cetshwayo (DC28) - Table C7 Quarterly Budgeted Cash Flows ( Water management                                   ) for 1st Quarter ended 30 September 2024 (Figures Finalised as at 2024/10/25)</t>
  </si>
  <si>
    <t>Kwazulu-Natal: Mandeni (KZN291) - Table C7 Quarterly Budgeted Cash Flows ( Water management                                   ) for 1st Quarter ended 30 September 2024 (Figures Finalised as at 2024/10/25)</t>
  </si>
  <si>
    <t>Kwazulu-Natal: KwaDukuza (KZN292) - Table C7 Quarterly Budgeted Cash Flows ( Water management                                   ) for 1st Quarter ended 30 September 2024 (Figures Finalised as at 2024/10/25)</t>
  </si>
  <si>
    <t>Kwazulu-Natal: Ndwedwe (KZN293) - Table C7 Quarterly Budgeted Cash Flows ( Water management                                   ) for 1st Quarter ended 30 September 2024 (Figures Finalised as at 2024/10/25)</t>
  </si>
  <si>
    <t>Kwazulu-Natal: Maphumulo (KZN294) - Table C7 Quarterly Budgeted Cash Flows ( Water management                                   ) for 1st Quarter ended 30 September 2024 (Figures Finalised as at 2024/10/25)</t>
  </si>
  <si>
    <t>Kwazulu-Natal: iLembe (DC29) - Table C7 Quarterly Budgeted Cash Flows ( Water management                                   ) for 1st Quarter ended 30 September 2024 (Figures Finalised as at 2024/10/25)</t>
  </si>
  <si>
    <t>Kwazulu-Natal: Greater Kokstad (KZN433) - Table C7 Quarterly Budgeted Cash Flows ( Water management                                   ) for 1st Quarter ended 30 September 2024 (Figures Finalised as at 2024/10/25)</t>
  </si>
  <si>
    <t>Kwazulu-Natal: Johannes Phumani Phungula (KZN434) - Table C7 Quarterly Budgeted Cash Flows ( Water management                                   ) for 1st Quarter ended 30 September 2024 (Figures Finalised as at 2024/10/25)</t>
  </si>
  <si>
    <t>Kwazulu-Natal: Umzimkhulu (KZN435) - Table C7 Quarterly Budgeted Cash Flows ( Water management                                   ) for 1st Quarter ended 30 September 2024 (Figures Finalised as at 2024/10/25)</t>
  </si>
  <si>
    <t>Kwazulu-Natal: Dr Nkosazana Dlamini Zuma (KZN436) - Table C7 Quarterly Budgeted Cash Flows ( Water management                                   ) for 1st Quarter ended 30 September 2024 (Figures Finalised as at 2024/10/25)</t>
  </si>
  <si>
    <t>Kwazulu-Natal: Harry Gwala (DC43) - Table C7 Quarterly Budgeted Cash Flows ( Water management                                   ) for 1st Quarter ended 30 September 2024 (Figures Finalised as at 2024/10/25)</t>
  </si>
  <si>
    <t>Limpopo: Greater Giyani (LIM331) - Table C7 Quarterly Budgeted Cash Flows ( Water management                                   ) for 1st Quarter ended 30 September 2024 (Figures Finalised as at 2024/10/25)</t>
  </si>
  <si>
    <t>Limpopo: Greater Letaba (LIM332) - Table C7 Quarterly Budgeted Cash Flows ( Water management                                   ) for 1st Quarter ended 30 September 2024 (Figures Finalised as at 2024/10/25)</t>
  </si>
  <si>
    <t>Limpopo: Greater Tzaneen (LIM333) - Table C7 Quarterly Budgeted Cash Flows ( Water management                                   ) for 1st Quarter ended 30 September 2024 (Figures Finalised as at 2024/10/25)</t>
  </si>
  <si>
    <t>Limpopo: Ba-Phalaborwa (LIM334) - Table C7 Quarterly Budgeted Cash Flows ( Water management                                   ) for 1st Quarter ended 30 September 2024 (Figures Finalised as at 2024/10/25)</t>
  </si>
  <si>
    <t>Limpopo: Maruleng (LIM335) - Table C7 Quarterly Budgeted Cash Flows ( Water management                                   ) for 1st Quarter ended 30 September 2024 (Figures Finalised as at 2024/10/25)</t>
  </si>
  <si>
    <t>Limpopo: Mopani (DC33) - Table C7 Quarterly Budgeted Cash Flows ( Water management                                   ) for 1st Quarter ended 30 September 2024 (Figures Finalised as at 2024/10/25)</t>
  </si>
  <si>
    <t>Limpopo: Musina (LIM341) - Table C7 Quarterly Budgeted Cash Flows ( Water management                                   ) for 1st Quarter ended 30 September 2024 (Figures Finalised as at 2024/10/25)</t>
  </si>
  <si>
    <t>Limpopo: Thulamela (LIM343) - Table C7 Quarterly Budgeted Cash Flows ( Water management                                   ) for 1st Quarter ended 30 September 2024 (Figures Finalised as at 2024/10/25)</t>
  </si>
  <si>
    <t>Limpopo: Makhado (LIM344) - Table C7 Quarterly Budgeted Cash Flows ( Water management                                   ) for 1st Quarter ended 30 September 2024 (Figures Finalised as at 2024/10/25)</t>
  </si>
  <si>
    <t>Limpopo: Collins Chabane (LIM345) - Table C7 Quarterly Budgeted Cash Flows ( Water management                                   ) for 1st Quarter ended 30 September 2024 (Figures Finalised as at 2024/10/25)</t>
  </si>
  <si>
    <t>Limpopo: Vhembe (DC34) - Table C7 Quarterly Budgeted Cash Flows ( Water management                                   ) for 1st Quarter ended 30 September 2024 (Figures Finalised as at 2024/10/25)</t>
  </si>
  <si>
    <t>Limpopo: Blouberg (LIM351) - Table C7 Quarterly Budgeted Cash Flows ( Water management                                   ) for 1st Quarter ended 30 September 2024 (Figures Finalised as at 2024/10/25)</t>
  </si>
  <si>
    <t>Limpopo: Molemole (LIM353) - Table C7 Quarterly Budgeted Cash Flows ( Water management                                   ) for 1st Quarter ended 30 September 2024 (Figures Finalised as at 2024/10/25)</t>
  </si>
  <si>
    <t>Limpopo: Polokwane (LIM354) - Table C7 Quarterly Budgeted Cash Flows ( Water management                                   ) for 1st Quarter ended 30 September 2024 (Figures Finalised as at 2024/10/25)</t>
  </si>
  <si>
    <t>Limpopo: Lepelle-Nkumpi (LIM355) - Table C7 Quarterly Budgeted Cash Flows ( Water management                                   ) for 1st Quarter ended 30 September 2024 (Figures Finalised as at 2024/10/25)</t>
  </si>
  <si>
    <t>Limpopo: Capricorn (DC35) - Table C7 Quarterly Budgeted Cash Flows ( Water management                                   ) for 1st Quarter ended 30 September 2024 (Figures Finalised as at 2024/10/25)</t>
  </si>
  <si>
    <t>Limpopo: Thabazimbi (LIM361) - Table C7 Quarterly Budgeted Cash Flows ( Water management                                   ) for 1st Quarter ended 30 September 2024 (Figures Finalised as at 2024/10/25)</t>
  </si>
  <si>
    <t>Limpopo: Lephalale (LIM362) - Table C7 Quarterly Budgeted Cash Flows ( Water management                                   ) for 1st Quarter ended 30 September 2024 (Figures Finalised as at 2024/10/25)</t>
  </si>
  <si>
    <t>Limpopo: Bela Bela (LIM366) - Table C7 Quarterly Budgeted Cash Flows ( Water management                                   ) for 1st Quarter ended 30 September 2024 (Figures Finalised as at 2024/10/25)</t>
  </si>
  <si>
    <t>Limpopo: Mogalakwena (LIM367) - Table C7 Quarterly Budgeted Cash Flows ( Water management                                   ) for 1st Quarter ended 30 September 2024 (Figures Finalised as at 2024/10/25)</t>
  </si>
  <si>
    <t>Limpopo: Modimolle-Mookgopong (LIM368) - Table C7 Quarterly Budgeted Cash Flows ( Water management                                   ) for 1st Quarter ended 30 September 2024 (Figures Finalised as at 2024/10/25)</t>
  </si>
  <si>
    <t>Limpopo: Waterberg (DC36) - Table C7 Quarterly Budgeted Cash Flows ( Water management                                   ) for 1st Quarter ended 30 September 2024 (Figures Finalised as at 2024/10/25)</t>
  </si>
  <si>
    <t>Limpopo: Ephraim Mogale (LIM471) - Table C7 Quarterly Budgeted Cash Flows ( Water management                                   ) for 1st Quarter ended 30 September 2024 (Figures Finalised as at 2024/10/25)</t>
  </si>
  <si>
    <t>Limpopo: Elias Motsoaledi (LIM472) - Table C7 Quarterly Budgeted Cash Flows ( Water management                                   ) for 1st Quarter ended 30 September 2024 (Figures Finalised as at 2024/10/25)</t>
  </si>
  <si>
    <t>Limpopo: Makhuduthamaga (LIM473) - Table C7 Quarterly Budgeted Cash Flows ( Water management                                   ) for 1st Quarter ended 30 September 2024 (Figures Finalised as at 2024/10/25)</t>
  </si>
  <si>
    <t>Limpopo: Tubatse Fetakgomo (LIM476) - Table C7 Quarterly Budgeted Cash Flows ( Water management                                   ) for 1st Quarter ended 30 September 2024 (Figures Finalised as at 2024/10/25)</t>
  </si>
  <si>
    <t>Limpopo: Sekhukhune (DC47) - Table C7 Quarterly Budgeted Cash Flows ( Water management                                   ) for 1st Quarter ended 30 September 2024 (Figures Finalised as at 2024/10/25)</t>
  </si>
  <si>
    <t>Mpumalanga: Albert Luthuli (MP301) - Table C7 Quarterly Budgeted Cash Flows ( Water management                                   ) for 1st Quarter ended 30 September 2024 (Figures Finalised as at 2024/10/25)</t>
  </si>
  <si>
    <t>Mpumalanga: Msukaligwa (MP302) - Table C7 Quarterly Budgeted Cash Flows ( Water management                                   ) for 1st Quarter ended 30 September 2024 (Figures Finalised as at 2024/10/25)</t>
  </si>
  <si>
    <t>Mpumalanga: Mkhondo (MP303) - Table C7 Quarterly Budgeted Cash Flows ( Water management                                   ) for 1st Quarter ended 30 September 2024 (Figures Finalised as at 2024/10/25)</t>
  </si>
  <si>
    <t>Mpumalanga: Pixley Ka Seme (MP) (MP304) - Table C7 Quarterly Budgeted Cash Flows ( Water management                                   ) for 1st Quarter ended 30 September 2024 (Figures Finalised as at 2024/10/25)</t>
  </si>
  <si>
    <t>Mpumalanga: Lekwa (MP305) - Table C7 Quarterly Budgeted Cash Flows ( Water management                                   ) for 1st Quarter ended 30 September 2024 (Figures Finalised as at 2024/10/25)</t>
  </si>
  <si>
    <t>Mpumalanga: Dipaleseng (MP306) - Table C7 Quarterly Budgeted Cash Flows ( Water management                                   ) for 1st Quarter ended 30 September 2024 (Figures Finalised as at 2024/10/25)</t>
  </si>
  <si>
    <t>Mpumalanga: Govan Mbeki (MP307) - Table C7 Quarterly Budgeted Cash Flows ( Water management                                   ) for 1st Quarter ended 30 September 2024 (Figures Finalised as at 2024/10/25)</t>
  </si>
  <si>
    <t>Mpumalanga: Gert Sibande (DC30) - Table C7 Quarterly Budgeted Cash Flows ( Water management                                   ) for 1st Quarter ended 30 September 2024 (Figures Finalised as at 2024/10/25)</t>
  </si>
  <si>
    <t>Mpumalanga: Victor Khanye (MP311) - Table C7 Quarterly Budgeted Cash Flows ( Water management                                   ) for 1st Quarter ended 30 September 2024 (Figures Finalised as at 2024/10/25)</t>
  </si>
  <si>
    <t>Mpumalanga: Emalahleni (MP) (MP312) - Table C7 Quarterly Budgeted Cash Flows ( Water management                                   ) for 1st Quarter ended 30 September 2024 (Figures Finalised as at 2024/10/25)</t>
  </si>
  <si>
    <t>Mpumalanga: Steve Tshwete (MP313) - Table C7 Quarterly Budgeted Cash Flows ( Water management                                   ) for 1st Quarter ended 30 September 2024 (Figures Finalised as at 2024/10/25)</t>
  </si>
  <si>
    <t>Mpumalanga: Emakhazeni (MP314) - Table C7 Quarterly Budgeted Cash Flows ( Water management                                   ) for 1st Quarter ended 30 September 2024 (Figures Finalised as at 2024/10/25)</t>
  </si>
  <si>
    <t>Mpumalanga: Thembisile Hani (MP315) - Table C7 Quarterly Budgeted Cash Flows ( Water management                                   ) for 1st Quarter ended 30 September 2024 (Figures Finalised as at 2024/10/25)</t>
  </si>
  <si>
    <t>Mpumalanga: Dr J.S. Moroka (MP316) - Table C7 Quarterly Budgeted Cash Flows ( Water management                                   ) for 1st Quarter ended 30 September 2024 (Figures Finalised as at 2024/10/25)</t>
  </si>
  <si>
    <t>Mpumalanga: Nkangala (DC31) - Table C7 Quarterly Budgeted Cash Flows ( Water management                                   ) for 1st Quarter ended 30 September 2024 (Figures Finalised as at 2024/10/25)</t>
  </si>
  <si>
    <t>Mpumalanga: Thaba Chweu (MP321) - Table C7 Quarterly Budgeted Cash Flows ( Water management                                   ) for 1st Quarter ended 30 September 2024 (Figures Finalised as at 2024/10/25)</t>
  </si>
  <si>
    <t>Mpumalanga: Nkomazi (MP324) - Table C7 Quarterly Budgeted Cash Flows ( Water management                                   ) for 1st Quarter ended 30 September 2024 (Figures Finalised as at 2024/10/25)</t>
  </si>
  <si>
    <t>Mpumalanga: Bushbuckridge (MP325) - Table C7 Quarterly Budgeted Cash Flows ( Water management                                   ) for 1st Quarter ended 30 September 2024 (Figures Finalised as at 2024/10/25)</t>
  </si>
  <si>
    <t>Mpumalanga: City of Mbombela (MP326) - Table C7 Quarterly Budgeted Cash Flows ( Water management                                   ) for 1st Quarter ended 30 September 2024 (Figures Finalised as at 2024/10/25)</t>
  </si>
  <si>
    <t>Mpumalanga: Ehlanzeni (DC32) - Table C7 Quarterly Budgeted Cash Flows ( Water management                                   ) for 1st Quarter ended 30 September 2024 (Figures Finalised as at 2024/10/25)</t>
  </si>
  <si>
    <t>Northern Cape: Joe Morolong (NC451) - Table C7 Quarterly Budgeted Cash Flows ( Water management                                   ) for 1st Quarter ended 30 September 2024 (Figures Finalised as at 2024/10/25)</t>
  </si>
  <si>
    <t>Northern Cape: Ga-Segonyana (NC452) - Table C7 Quarterly Budgeted Cash Flows ( Water management                                   ) for 1st Quarter ended 30 September 2024 (Figures Finalised as at 2024/10/25)</t>
  </si>
  <si>
    <t>Northern Cape: Gamagara (NC453) - Table C7 Quarterly Budgeted Cash Flows ( Water management                                   ) for 1st Quarter ended 30 September 2024 (Figures Finalised as at 2024/10/25)</t>
  </si>
  <si>
    <t>Northern Cape: John Taolo Gaetsewe (DC45) - Table C7 Quarterly Budgeted Cash Flows ( Water management                                   ) for 1st Quarter ended 30 September 2024 (Figures Finalised as at 2024/10/25)</t>
  </si>
  <si>
    <t>Northern Cape: Richtersveld (NC061) - Table C7 Quarterly Budgeted Cash Flows ( Water management                                   ) for 1st Quarter ended 30 September 2024 (Figures Finalised as at 2024/10/25)</t>
  </si>
  <si>
    <t>Northern Cape: Nama Khoi (NC062) - Table C7 Quarterly Budgeted Cash Flows ( Water management                                   ) for 1st Quarter ended 30 September 2024 (Figures Finalised as at 2024/10/25)</t>
  </si>
  <si>
    <t>Northern Cape: Kamiesberg (NC064) - Table C7 Quarterly Budgeted Cash Flows ( Water management                                   ) for 1st Quarter ended 30 September 2024 (Figures Finalised as at 2024/10/25)</t>
  </si>
  <si>
    <t>Northern Cape: Hantam (NC065) - Table C7 Quarterly Budgeted Cash Flows ( Water management                                   ) for 1st Quarter ended 30 September 2024 (Figures Finalised as at 2024/10/25)</t>
  </si>
  <si>
    <t>Northern Cape: Karoo Hoogland (NC066) - Table C7 Quarterly Budgeted Cash Flows ( Water management                                   ) for 1st Quarter ended 30 September 2024 (Figures Finalised as at 2024/10/25)</t>
  </si>
  <si>
    <t>Northern Cape: Khai-Ma (NC067) - Table C7 Quarterly Budgeted Cash Flows ( Water management                                   ) for 1st Quarter ended 30 September 2024 (Figures Finalised as at 2024/10/25)</t>
  </si>
  <si>
    <t>Northern Cape: Namakwa (DC6) - Table C7 Quarterly Budgeted Cash Flows ( Water management                                   ) for 1st Quarter ended 30 September 2024 (Figures Finalised as at 2024/10/25)</t>
  </si>
  <si>
    <t>Northern Cape: Ubuntu (NC071) - Table C7 Quarterly Budgeted Cash Flows ( Water management                                   ) for 1st Quarter ended 30 September 2024 (Figures Finalised as at 2024/10/25)</t>
  </si>
  <si>
    <t>Northern Cape: Umsobomvu (NC072) - Table C7 Quarterly Budgeted Cash Flows ( Water management                                   ) for 1st Quarter ended 30 September 2024 (Figures Finalised as at 2024/10/25)</t>
  </si>
  <si>
    <t>Northern Cape: Emthanjeni (NC073) - Table C7 Quarterly Budgeted Cash Flows ( Water management                                   ) for 1st Quarter ended 30 September 2024 (Figures Finalised as at 2024/10/25)</t>
  </si>
  <si>
    <t>Northern Cape: Kareeberg (NC074) - Table C7 Quarterly Budgeted Cash Flows ( Water management                                   ) for 1st Quarter ended 30 September 2024 (Figures Finalised as at 2024/10/25)</t>
  </si>
  <si>
    <t>Northern Cape: Renosterberg (NC075) - Table C7 Quarterly Budgeted Cash Flows ( Water management                                   ) for 1st Quarter ended 30 September 2024 (Figures Finalised as at 2024/10/25)</t>
  </si>
  <si>
    <t>Northern Cape: Thembelihle (NC076) - Table C7 Quarterly Budgeted Cash Flows ( Water management                                   ) for 1st Quarter ended 30 September 2024 (Figures Finalised as at 2024/10/25)</t>
  </si>
  <si>
    <t>Northern Cape: Siyathemba (NC077) - Table C7 Quarterly Budgeted Cash Flows ( Water management                                   ) for 1st Quarter ended 30 September 2024 (Figures Finalised as at 2024/10/25)</t>
  </si>
  <si>
    <t>Northern Cape: Siyancuma (NC078) - Table C7 Quarterly Budgeted Cash Flows ( Water management                                   ) for 1st Quarter ended 30 September 2024 (Figures Finalised as at 2024/10/25)</t>
  </si>
  <si>
    <t>Northern Cape: Pixley Ka Seme (NC) (DC7) - Table C7 Quarterly Budgeted Cash Flows ( Water management                                   ) for 1st Quarter ended 30 September 2024 (Figures Finalised as at 2024/10/25)</t>
  </si>
  <si>
    <t>Northern Cape: !Kai! Garib (NC082) - Table C7 Quarterly Budgeted Cash Flows ( Water management                                   ) for 1st Quarter ended 30 September 2024 (Figures Finalised as at 2024/10/25)</t>
  </si>
  <si>
    <t>Northern Cape: !Kheis (NC084) - Table C7 Quarterly Budgeted Cash Flows ( Water management                                   ) for 1st Quarter ended 30 September 2024 (Figures Finalised as at 2024/10/25)</t>
  </si>
  <si>
    <t>Northern Cape: Tsantsabane (NC085) - Table C7 Quarterly Budgeted Cash Flows ( Water management                                   ) for 1st Quarter ended 30 September 2024 (Figures Finalised as at 2024/10/25)</t>
  </si>
  <si>
    <t>Northern Cape: Kgatelopele (NC086) - Table C7 Quarterly Budgeted Cash Flows ( Water management                                   ) for 1st Quarter ended 30 September 2024 (Figures Finalised as at 2024/10/25)</t>
  </si>
  <si>
    <t>Northern Cape: Dawid Kruiper (NC087) - Table C7 Quarterly Budgeted Cash Flows ( Water management                                   ) for 1st Quarter ended 30 September 2024 (Figures Finalised as at 2024/10/25)</t>
  </si>
  <si>
    <t>Northern Cape: Z F Mgcawu (DC8) - Table C7 Quarterly Budgeted Cash Flows ( Water management                                   ) for 1st Quarter ended 30 September 2024 (Figures Finalised as at 2024/10/25)</t>
  </si>
  <si>
    <t>Northern Cape: Sol Plaatje (NC091) - Table C7 Quarterly Budgeted Cash Flows ( Water management                                   ) for 1st Quarter ended 30 September 2024 (Figures Finalised as at 2024/10/25)</t>
  </si>
  <si>
    <t>Northern Cape: Dikgatlong (NC092) - Table C7 Quarterly Budgeted Cash Flows ( Water management                                   ) for 1st Quarter ended 30 September 2024 (Figures Finalised as at 2024/10/25)</t>
  </si>
  <si>
    <t>Northern Cape: Magareng (NC093) - Table C7 Quarterly Budgeted Cash Flows ( Water management                                   ) for 1st Quarter ended 30 September 2024 (Figures Finalised as at 2024/10/25)</t>
  </si>
  <si>
    <t>Northern Cape: Phokwane (NC094) - Table C7 Quarterly Budgeted Cash Flows ( Water management                                   ) for 1st Quarter ended 30 September 2024 (Figures Finalised as at 2024/10/25)</t>
  </si>
  <si>
    <t>Northern Cape: Frances Baard (DC9) - Table C7 Quarterly Budgeted Cash Flows ( Water management                                   ) for 1st Quarter ended 30 September 2024 (Figures Finalised as at 2024/10/25)</t>
  </si>
  <si>
    <t>North West: Moretele (NW371) - Table C7 Quarterly Budgeted Cash Flows ( Water management                                   ) for 1st Quarter ended 30 September 2024 (Figures Finalised as at 2024/10/25)</t>
  </si>
  <si>
    <t>North West: Madibeng (NW372) - Table C7 Quarterly Budgeted Cash Flows ( Water management                                   ) for 1st Quarter ended 30 September 2024 (Figures Finalised as at 2024/10/25)</t>
  </si>
  <si>
    <t>North West: Rustenburg (NW373) - Table C7 Quarterly Budgeted Cash Flows ( Water management                                   ) for 1st Quarter ended 30 September 2024 (Figures Finalised as at 2024/10/25)</t>
  </si>
  <si>
    <t>North West: Kgetlengrivier (NW374) - Table C7 Quarterly Budgeted Cash Flows ( Water management                                   ) for 1st Quarter ended 30 September 2024 (Figures Finalised as at 2024/10/25)</t>
  </si>
  <si>
    <t>North West: Moses Kotane (NW375) - Table C7 Quarterly Budgeted Cash Flows ( Water management                                   ) for 1st Quarter ended 30 September 2024 (Figures Finalised as at 2024/10/25)</t>
  </si>
  <si>
    <t>North West: Bojanala Platinum (DC37) - Table C7 Quarterly Budgeted Cash Flows ( Water management                                   ) for 1st Quarter ended 30 September 2024 (Figures Finalised as at 2024/10/25)</t>
  </si>
  <si>
    <t>North West: Ratlou (NW381) - Table C7 Quarterly Budgeted Cash Flows ( Water management                                   ) for 1st Quarter ended 30 September 2024 (Figures Finalised as at 2024/10/25)</t>
  </si>
  <si>
    <t>North West: Tswaing (NW382) - Table C7 Quarterly Budgeted Cash Flows ( Water management                                   ) for 1st Quarter ended 30 September 2024 (Figures Finalised as at 2024/10/25)</t>
  </si>
  <si>
    <t>North West: Mafikeng (NW383) - Table C7 Quarterly Budgeted Cash Flows ( Water management                                   ) for 1st Quarter ended 30 September 2024 (Figures Finalised as at 2024/10/25)</t>
  </si>
  <si>
    <t>North West: Ditsobotla (NW384) - Table C7 Quarterly Budgeted Cash Flows ( Water management                                   ) for 1st Quarter ended 30 September 2024 (Figures Finalised as at 2024/10/25)</t>
  </si>
  <si>
    <t>North West: Ramotshere Moiloa (NW385) - Table C7 Quarterly Budgeted Cash Flows ( Water management                                   ) for 1st Quarter ended 30 September 2024 (Figures Finalised as at 2024/10/25)</t>
  </si>
  <si>
    <t>North West: Ngaka Modiri Molema (DC38) - Table C7 Quarterly Budgeted Cash Flows ( Water management                                   ) for 1st Quarter ended 30 September 2024 (Figures Finalised as at 2024/10/25)</t>
  </si>
  <si>
    <t>North West: Naledi (NW) (NW392) - Table C7 Quarterly Budgeted Cash Flows ( Water management                                   ) for 1st Quarter ended 30 September 2024 (Figures Finalised as at 2024/10/25)</t>
  </si>
  <si>
    <t>North West: Mamusa (NW393) - Table C7 Quarterly Budgeted Cash Flows ( Water management                                   ) for 1st Quarter ended 30 September 2024 (Figures Finalised as at 2024/10/25)</t>
  </si>
  <si>
    <t>North West: Greater Taung (NW394) - Table C7 Quarterly Budgeted Cash Flows ( Water management                                   ) for 1st Quarter ended 30 September 2024 (Figures Finalised as at 2024/10/25)</t>
  </si>
  <si>
    <t>North West: Lekwa-Teemane (NW396) - Table C7 Quarterly Budgeted Cash Flows ( Water management                                   ) for 1st Quarter ended 30 September 2024 (Figures Finalised as at 2024/10/25)</t>
  </si>
  <si>
    <t>North West: Kagisano-Molopo (NW397) - Table C7 Quarterly Budgeted Cash Flows ( Water management                                   ) for 1st Quarter ended 30 September 2024 (Figures Finalised as at 2024/10/25)</t>
  </si>
  <si>
    <t>North West: Dr Ruth Segomotsi Mompati (DC39) - Table C7 Quarterly Budgeted Cash Flows ( Water management                                   ) for 1st Quarter ended 30 September 2024 (Figures Finalised as at 2024/10/25)</t>
  </si>
  <si>
    <t>North West: City of Matlosana (NW403) - Table C7 Quarterly Budgeted Cash Flows ( Water management                                   ) for 1st Quarter ended 30 September 2024 (Figures Finalised as at 2024/10/25)</t>
  </si>
  <si>
    <t>North West: Maquassi Hills (NW404) - Table C7 Quarterly Budgeted Cash Flows ( Water management                                   ) for 1st Quarter ended 30 September 2024 (Figures Finalised as at 2024/10/25)</t>
  </si>
  <si>
    <t>North West: J B Marks (NW405) - Table C7 Quarterly Budgeted Cash Flows ( Water management                                   ) for 1st Quarter ended 30 September 2024 (Figures Finalised as at 2024/10/25)</t>
  </si>
  <si>
    <t>North West: Dr Kenneth Kaunda (DC40) - Table C7 Quarterly Budgeted Cash Flows ( Water management                                   ) for 1st Quarter ended 30 September 2024 (Figures Finalised as at 2024/10/25)</t>
  </si>
  <si>
    <t>Western Cape: Cape Town (CPT) - Table C7 Quarterly Budgeted Cash Flows ( Water management                                   ) for 1st Quarter ended 30 September 2024 (Figures Finalised as at 2024/10/25)</t>
  </si>
  <si>
    <t>Western Cape: Matzikama (WC011) - Table C7 Quarterly Budgeted Cash Flows ( Water management                                   ) for 1st Quarter ended 30 September 2024 (Figures Finalised as at 2024/10/25)</t>
  </si>
  <si>
    <t>Western Cape: Cederberg (WC012) - Table C7 Quarterly Budgeted Cash Flows ( Water management                                   ) for 1st Quarter ended 30 September 2024 (Figures Finalised as at 2024/10/25)</t>
  </si>
  <si>
    <t>Western Cape: Bergrivier (WC013) - Table C7 Quarterly Budgeted Cash Flows ( Water management                                   ) for 1st Quarter ended 30 September 2024 (Figures Finalised as at 2024/10/25)</t>
  </si>
  <si>
    <t>Western Cape: Saldanha Bay (WC014) - Table C7 Quarterly Budgeted Cash Flows ( Water management                                   ) for 1st Quarter ended 30 September 2024 (Figures Finalised as at 2024/10/25)</t>
  </si>
  <si>
    <t>Western Cape: Swartland (WC015) - Table C7 Quarterly Budgeted Cash Flows ( Water management                                   ) for 1st Quarter ended 30 September 2024 (Figures Finalised as at 2024/10/25)</t>
  </si>
  <si>
    <t>Western Cape: West Coast (DC1) - Table C7 Quarterly Budgeted Cash Flows ( Water management                                   ) for 1st Quarter ended 30 September 2024 (Figures Finalised as at 2024/10/25)</t>
  </si>
  <si>
    <t>Western Cape: Witzenberg (WC022) - Table C7 Quarterly Budgeted Cash Flows ( Water management                                   ) for 1st Quarter ended 30 September 2024 (Figures Finalised as at 2024/10/25)</t>
  </si>
  <si>
    <t>Western Cape: Drakenstein (WC023) - Table C7 Quarterly Budgeted Cash Flows ( Water management                                   ) for 1st Quarter ended 30 September 2024 (Figures Finalised as at 2024/10/25)</t>
  </si>
  <si>
    <t>Western Cape: Stellenbosch (WC024) - Table C7 Quarterly Budgeted Cash Flows ( Water management                                   ) for 1st Quarter ended 30 September 2024 (Figures Finalised as at 2024/10/25)</t>
  </si>
  <si>
    <t>Western Cape: Breede Valley (WC025) - Table C7 Quarterly Budgeted Cash Flows ( Water management                                   ) for 1st Quarter ended 30 September 2024 (Figures Finalised as at 2024/10/25)</t>
  </si>
  <si>
    <t>Western Cape: Langeberg (WC026) - Table C7 Quarterly Budgeted Cash Flows ( Water management                                   ) for 1st Quarter ended 30 September 2024 (Figures Finalised as at 2024/10/25)</t>
  </si>
  <si>
    <t>Western Cape: Cape Winelands DM (DC2) - Table C7 Quarterly Budgeted Cash Flows ( Water management                                   ) for 1st Quarter ended 30 September 2024 (Figures Finalised as at 2024/10/25)</t>
  </si>
  <si>
    <t>Western Cape: Theewaterskloof (WC031) - Table C7 Quarterly Budgeted Cash Flows ( Water management                                   ) for 1st Quarter ended 30 September 2024 (Figures Finalised as at 2024/10/25)</t>
  </si>
  <si>
    <t>Western Cape: Overstrand (WC032) - Table C7 Quarterly Budgeted Cash Flows ( Water management                                   ) for 1st Quarter ended 30 September 2024 (Figures Finalised as at 2024/10/25)</t>
  </si>
  <si>
    <t>Western Cape: Cape Agulhas (WC033) - Table C7 Quarterly Budgeted Cash Flows ( Water management                                   ) for 1st Quarter ended 30 September 2024 (Figures Finalised as at 2024/10/25)</t>
  </si>
  <si>
    <t>Western Cape: Swellendam (WC034) - Table C7 Quarterly Budgeted Cash Flows ( Water management                                   ) for 1st Quarter ended 30 September 2024 (Figures Finalised as at 2024/10/25)</t>
  </si>
  <si>
    <t>Western Cape: Overberg (DC3) - Table C7 Quarterly Budgeted Cash Flows ( Water management                                   ) for 1st Quarter ended 30 September 2024 (Figures Finalised as at 2024/10/25)</t>
  </si>
  <si>
    <t>Western Cape: Kannaland (WC041) - Table C7 Quarterly Budgeted Cash Flows ( Water management                                   ) for 1st Quarter ended 30 September 2024 (Figures Finalised as at 2024/10/25)</t>
  </si>
  <si>
    <t>Western Cape: Hessequa (WC042) - Table C7 Quarterly Budgeted Cash Flows ( Water management                                   ) for 1st Quarter ended 30 September 2024 (Figures Finalised as at 2024/10/25)</t>
  </si>
  <si>
    <t>Western Cape: Mossel Bay (WC043) - Table C7 Quarterly Budgeted Cash Flows ( Water management                                   ) for 1st Quarter ended 30 September 2024 (Figures Finalised as at 2024/10/25)</t>
  </si>
  <si>
    <t>Western Cape: George (WC044) - Table C7 Quarterly Budgeted Cash Flows ( Water management                                   ) for 1st Quarter ended 30 September 2024 (Figures Finalised as at 2024/10/25)</t>
  </si>
  <si>
    <t>Western Cape: Oudtshoorn (WC045) - Table C7 Quarterly Budgeted Cash Flows ( Water management                                   ) for 1st Quarter ended 30 September 2024 (Figures Finalised as at 2024/10/25)</t>
  </si>
  <si>
    <t>Western Cape: Bitou (WC047) - Table C7 Quarterly Budgeted Cash Flows ( Water management                                   ) for 1st Quarter ended 30 September 2024 (Figures Finalised as at 2024/10/25)</t>
  </si>
  <si>
    <t>Western Cape: Knysna (WC048) - Table C7 Quarterly Budgeted Cash Flows ( Water management                                   ) for 1st Quarter ended 30 September 2024 (Figures Finalised as at 2024/10/25)</t>
  </si>
  <si>
    <t>Western Cape: Garden Route (DC4) - Table C7 Quarterly Budgeted Cash Flows ( Water management                                   ) for 1st Quarter ended 30 September 2024 (Figures Finalised as at 2024/10/25)</t>
  </si>
  <si>
    <t>Western Cape: Laingsburg (WC051) - Table C7 Quarterly Budgeted Cash Flows ( Water management                                   ) for 1st Quarter ended 30 September 2024 (Figures Finalised as at 2024/10/25)</t>
  </si>
  <si>
    <t>Western Cape: Prince Albert (WC052) - Table C7 Quarterly Budgeted Cash Flows ( Water management                                   ) for 1st Quarter ended 30 September 2024 (Figures Finalised as at 2024/10/25)</t>
  </si>
  <si>
    <t>Western Cape: Beaufort West (WC053) - Table C7 Quarterly Budgeted Cash Flows ( Water management                                   ) for 1st Quarter ended 30 September 2024 (Figures Finalised as at 2024/10/25)</t>
  </si>
  <si>
    <t>Western Cape: Central Karoo (DC5) - Table C7 Quarterly Budgeted Cash Flows ( Water management                                   ) for 1st Quarter ended 30 September 2024 (Figures Finalised as at 2024/10/25)</t>
  </si>
  <si>
    <t>Summary - Table C7 Quarterly Budgeted Cash Flows ( Water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</si>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</sst>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8258498</v>
      </c>
      <c r="D6" s="18"/>
      <c r="E6" s="19"/>
      <c r="F6" s="20"/>
      <c r="G6" s="20">
        <v>5000</v>
      </c>
      <c r="H6" s="20">
        <v>1803376</v>
      </c>
      <c r="I6" s="20">
        <v>1378927</v>
      </c>
      <c r="J6" s="20">
        <v>3187303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3187303</v>
      </c>
      <c r="X6" s="20"/>
      <c r="Y6" s="20">
        <v>3187303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3931091314</v>
      </c>
      <c r="D7" s="18"/>
      <c r="E7" s="19">
        <v>19852594732</v>
      </c>
      <c r="F7" s="20">
        <v>20040422821</v>
      </c>
      <c r="G7" s="20">
        <v>279260950</v>
      </c>
      <c r="H7" s="20">
        <v>355387117</v>
      </c>
      <c r="I7" s="20">
        <v>316429745</v>
      </c>
      <c r="J7" s="20">
        <v>951077812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951077812</v>
      </c>
      <c r="X7" s="20">
        <v>4993169232</v>
      </c>
      <c r="Y7" s="20">
        <v>-4042091420</v>
      </c>
      <c r="Z7" s="21">
        <v>-80.952421842528892</v>
      </c>
      <c r="AA7" s="22">
        <v>20040422821</v>
      </c>
    </row>
    <row r="8" spans="1:27" ht="13.5" x14ac:dyDescent="0.25">
      <c r="A8" s="23" t="s">
        <v>36</v>
      </c>
      <c r="B8" s="17" t="s">
        <v>32</v>
      </c>
      <c r="C8" s="18">
        <v>194663320</v>
      </c>
      <c r="D8" s="18"/>
      <c r="E8" s="19">
        <v>386560030</v>
      </c>
      <c r="F8" s="20">
        <v>386560030</v>
      </c>
      <c r="G8" s="20">
        <v>5625632</v>
      </c>
      <c r="H8" s="20">
        <v>3791471</v>
      </c>
      <c r="I8" s="20">
        <v>2813725</v>
      </c>
      <c r="J8" s="20">
        <v>12230828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12230828</v>
      </c>
      <c r="X8" s="20">
        <v>92042851</v>
      </c>
      <c r="Y8" s="20">
        <v>-79812023</v>
      </c>
      <c r="Z8" s="21">
        <v>-86.711811002029918</v>
      </c>
      <c r="AA8" s="22">
        <v>386560030</v>
      </c>
    </row>
    <row r="9" spans="1:27" ht="13.5" x14ac:dyDescent="0.25">
      <c r="A9" s="23" t="s">
        <v>37</v>
      </c>
      <c r="B9" s="17" t="s">
        <v>6</v>
      </c>
      <c r="C9" s="18">
        <v>1887477992</v>
      </c>
      <c r="D9" s="18"/>
      <c r="E9" s="19">
        <v>3497493326</v>
      </c>
      <c r="F9" s="20">
        <v>3497493326</v>
      </c>
      <c r="G9" s="20">
        <v>668235368</v>
      </c>
      <c r="H9" s="20">
        <v>103110704</v>
      </c>
      <c r="I9" s="20">
        <v>21475499</v>
      </c>
      <c r="J9" s="20">
        <v>792821571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792821571</v>
      </c>
      <c r="X9" s="20">
        <v>1158541960</v>
      </c>
      <c r="Y9" s="20">
        <v>-365720389</v>
      </c>
      <c r="Z9" s="21">
        <v>-31.567297657479752</v>
      </c>
      <c r="AA9" s="22">
        <v>3497493326</v>
      </c>
    </row>
    <row r="10" spans="1:27" ht="13.5" x14ac:dyDescent="0.25">
      <c r="A10" s="23" t="s">
        <v>38</v>
      </c>
      <c r="B10" s="17" t="s">
        <v>6</v>
      </c>
      <c r="C10" s="18">
        <v>2396463052</v>
      </c>
      <c r="D10" s="18"/>
      <c r="E10" s="19">
        <v>6105407250</v>
      </c>
      <c r="F10" s="20">
        <v>6134266250</v>
      </c>
      <c r="G10" s="20">
        <v>497203487</v>
      </c>
      <c r="H10" s="20">
        <v>626952135</v>
      </c>
      <c r="I10" s="20">
        <v>-53957900</v>
      </c>
      <c r="J10" s="20">
        <v>1070197722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1070197722</v>
      </c>
      <c r="X10" s="20">
        <v>1497795400</v>
      </c>
      <c r="Y10" s="20">
        <v>-427597678</v>
      </c>
      <c r="Z10" s="21">
        <v>-28.548470505384117</v>
      </c>
      <c r="AA10" s="22">
        <v>6134266250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1227111282</v>
      </c>
      <c r="F11" s="20">
        <v>1227733836</v>
      </c>
      <c r="G11" s="20">
        <v>-759832940</v>
      </c>
      <c r="H11" s="20">
        <v>882169380</v>
      </c>
      <c r="I11" s="20">
        <v>85025910</v>
      </c>
      <c r="J11" s="20">
        <v>207362350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207362350</v>
      </c>
      <c r="X11" s="20">
        <v>307346389</v>
      </c>
      <c r="Y11" s="20">
        <v>-99984039</v>
      </c>
      <c r="Z11" s="21">
        <v>-32.531385621712964</v>
      </c>
      <c r="AA11" s="22">
        <v>1227733836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-17746779267</v>
      </c>
      <c r="D14" s="18"/>
      <c r="E14" s="19">
        <v>-26839956048</v>
      </c>
      <c r="F14" s="20">
        <v>-26901457479</v>
      </c>
      <c r="G14" s="20">
        <v>-1589023268</v>
      </c>
      <c r="H14" s="20">
        <v>-1561582769</v>
      </c>
      <c r="I14" s="20">
        <v>-2303103634</v>
      </c>
      <c r="J14" s="20">
        <v>-5453709671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-5453709671</v>
      </c>
      <c r="X14" s="20">
        <v>-6516740658</v>
      </c>
      <c r="Y14" s="20">
        <v>1063030987</v>
      </c>
      <c r="Z14" s="21">
        <v>-16.312310751464619</v>
      </c>
      <c r="AA14" s="22">
        <v>-26901457479</v>
      </c>
    </row>
    <row r="15" spans="1:27" ht="13.5" x14ac:dyDescent="0.25">
      <c r="A15" s="23" t="s">
        <v>43</v>
      </c>
      <c r="B15" s="17" t="s">
        <v>32</v>
      </c>
      <c r="C15" s="18">
        <v>-3036155</v>
      </c>
      <c r="D15" s="18"/>
      <c r="E15" s="19">
        <v>-152882888</v>
      </c>
      <c r="F15" s="20">
        <v>-152882888</v>
      </c>
      <c r="G15" s="20">
        <v>-31267</v>
      </c>
      <c r="H15" s="20">
        <v>-1836</v>
      </c>
      <c r="I15" s="20">
        <v>-377388</v>
      </c>
      <c r="J15" s="20">
        <v>-410491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-410491</v>
      </c>
      <c r="X15" s="20">
        <v>-24880245</v>
      </c>
      <c r="Y15" s="20">
        <v>24469754</v>
      </c>
      <c r="Z15" s="21">
        <v>-98.350132806168105</v>
      </c>
      <c r="AA15" s="22">
        <v>-152882888</v>
      </c>
    </row>
    <row r="16" spans="1:27" ht="13.5" x14ac:dyDescent="0.25">
      <c r="A16" s="23" t="s">
        <v>44</v>
      </c>
      <c r="B16" s="17" t="s">
        <v>6</v>
      </c>
      <c r="C16" s="18">
        <v>-521380</v>
      </c>
      <c r="D16" s="18"/>
      <c r="E16" s="19">
        <v>-847661514</v>
      </c>
      <c r="F16" s="20">
        <v>-847661514</v>
      </c>
      <c r="G16" s="20">
        <v>-88000</v>
      </c>
      <c r="H16" s="20">
        <v>-41100</v>
      </c>
      <c r="I16" s="20">
        <v>-61700</v>
      </c>
      <c r="J16" s="20">
        <v>-190800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-190800</v>
      </c>
      <c r="X16" s="20">
        <v>-211810377</v>
      </c>
      <c r="Y16" s="20">
        <v>211619577</v>
      </c>
      <c r="Z16" s="21">
        <v>-99.909919427601977</v>
      </c>
      <c r="AA16" s="22">
        <v>-847661514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-9332382626</v>
      </c>
      <c r="D17" s="26">
        <f>SUM(D6:D16)</f>
        <v>0</v>
      </c>
      <c r="E17" s="27">
        <f t="shared" si="0"/>
        <v>3228666170</v>
      </c>
      <c r="F17" s="28">
        <f t="shared" si="0"/>
        <v>3384474382</v>
      </c>
      <c r="G17" s="28">
        <f t="shared" si="0"/>
        <v>-898645038</v>
      </c>
      <c r="H17" s="28">
        <f t="shared" si="0"/>
        <v>411588478</v>
      </c>
      <c r="I17" s="28">
        <f t="shared" si="0"/>
        <v>-1930376816</v>
      </c>
      <c r="J17" s="28">
        <f t="shared" si="0"/>
        <v>-2417433376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-2417433376</v>
      </c>
      <c r="X17" s="28">
        <f t="shared" si="0"/>
        <v>1295464552</v>
      </c>
      <c r="Y17" s="28">
        <f t="shared" si="0"/>
        <v>-3712897928</v>
      </c>
      <c r="Z17" s="29">
        <f>+IF(X17&lt;&gt;0,+(Y17/X17)*100,0)</f>
        <v>-286.60745076103018</v>
      </c>
      <c r="AA17" s="30">
        <f>SUM(AA6:AA16)</f>
        <v>3384474382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-8263628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-35593</v>
      </c>
      <c r="X23" s="20"/>
      <c r="Y23" s="36">
        <v>-35593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-4134065128</v>
      </c>
      <c r="D26" s="18"/>
      <c r="E26" s="19">
        <v>-7524124859</v>
      </c>
      <c r="F26" s="20">
        <v>-7579844689</v>
      </c>
      <c r="G26" s="20">
        <v>-351456877</v>
      </c>
      <c r="H26" s="20">
        <v>-477270143</v>
      </c>
      <c r="I26" s="20">
        <v>-368699074</v>
      </c>
      <c r="J26" s="20">
        <v>-1197426094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-1197426094</v>
      </c>
      <c r="X26" s="20">
        <v>-1835116257</v>
      </c>
      <c r="Y26" s="20">
        <v>637690163</v>
      </c>
      <c r="Z26" s="21">
        <v>-34.749305967267659</v>
      </c>
      <c r="AA26" s="22">
        <v>-7579844689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-4142328756</v>
      </c>
      <c r="D27" s="26">
        <f>SUM(D21:D26)</f>
        <v>0</v>
      </c>
      <c r="E27" s="27">
        <f t="shared" si="1"/>
        <v>-7524124859</v>
      </c>
      <c r="F27" s="28">
        <f t="shared" si="1"/>
        <v>-7579844689</v>
      </c>
      <c r="G27" s="28">
        <f t="shared" si="1"/>
        <v>-351463239</v>
      </c>
      <c r="H27" s="28">
        <f t="shared" si="1"/>
        <v>-477284990</v>
      </c>
      <c r="I27" s="28">
        <f t="shared" si="1"/>
        <v>-368713458</v>
      </c>
      <c r="J27" s="28">
        <f t="shared" si="1"/>
        <v>-1197461687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-1197461687</v>
      </c>
      <c r="X27" s="28">
        <f t="shared" si="1"/>
        <v>-1835116257</v>
      </c>
      <c r="Y27" s="28">
        <f t="shared" si="1"/>
        <v>637654570</v>
      </c>
      <c r="Z27" s="29">
        <f>+IF(X27&lt;&gt;0,+(Y27/X27)*100,0)</f>
        <v>-34.747366417123949</v>
      </c>
      <c r="AA27" s="30">
        <f>SUM(AA21:AA26)</f>
        <v>-7579844689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3297588</v>
      </c>
      <c r="D33" s="18"/>
      <c r="E33" s="19">
        <v>3662325</v>
      </c>
      <c r="F33" s="20">
        <v>3662325</v>
      </c>
      <c r="G33" s="20">
        <v>-69881</v>
      </c>
      <c r="H33" s="36">
        <v>1602045</v>
      </c>
      <c r="I33" s="36">
        <v>320757</v>
      </c>
      <c r="J33" s="36">
        <v>1852921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1852921</v>
      </c>
      <c r="X33" s="36">
        <v>956342</v>
      </c>
      <c r="Y33" s="20">
        <v>896579</v>
      </c>
      <c r="Z33" s="21">
        <v>93.750875732739956</v>
      </c>
      <c r="AA33" s="22">
        <v>3662325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-1475736</v>
      </c>
      <c r="D35" s="18"/>
      <c r="E35" s="19">
        <v>1304954</v>
      </c>
      <c r="F35" s="20">
        <v>1304954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-2355600</v>
      </c>
      <c r="Y35" s="20">
        <v>2355600</v>
      </c>
      <c r="Z35" s="21">
        <v>-100</v>
      </c>
      <c r="AA35" s="22">
        <v>1304954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1821852</v>
      </c>
      <c r="D36" s="26">
        <f>SUM(D31:D35)</f>
        <v>0</v>
      </c>
      <c r="E36" s="27">
        <f t="shared" si="2"/>
        <v>4967279</v>
      </c>
      <c r="F36" s="28">
        <f t="shared" si="2"/>
        <v>4967279</v>
      </c>
      <c r="G36" s="28">
        <f t="shared" si="2"/>
        <v>-69881</v>
      </c>
      <c r="H36" s="28">
        <f t="shared" si="2"/>
        <v>1602045</v>
      </c>
      <c r="I36" s="28">
        <f t="shared" si="2"/>
        <v>320757</v>
      </c>
      <c r="J36" s="28">
        <f t="shared" si="2"/>
        <v>1852921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1852921</v>
      </c>
      <c r="X36" s="28">
        <f t="shared" si="2"/>
        <v>-1399258</v>
      </c>
      <c r="Y36" s="28">
        <f t="shared" si="2"/>
        <v>3252179</v>
      </c>
      <c r="Z36" s="29">
        <f>+IF(X36&lt;&gt;0,+(Y36/X36)*100,0)</f>
        <v>-232.42168349225088</v>
      </c>
      <c r="AA36" s="30">
        <f>SUM(AA31:AA35)</f>
        <v>4967279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-13472889530</v>
      </c>
      <c r="D38" s="32">
        <f>+D17+D27+D36</f>
        <v>0</v>
      </c>
      <c r="E38" s="33">
        <f t="shared" si="3"/>
        <v>-4290491410</v>
      </c>
      <c r="F38" s="2">
        <f t="shared" si="3"/>
        <v>-4190403028</v>
      </c>
      <c r="G38" s="2">
        <f t="shared" si="3"/>
        <v>-1250178158</v>
      </c>
      <c r="H38" s="2">
        <f t="shared" si="3"/>
        <v>-64094467</v>
      </c>
      <c r="I38" s="2">
        <f t="shared" si="3"/>
        <v>-2298769517</v>
      </c>
      <c r="J38" s="2">
        <f t="shared" si="3"/>
        <v>-3613042142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-3613042142</v>
      </c>
      <c r="X38" s="2">
        <f t="shared" si="3"/>
        <v>-541050963</v>
      </c>
      <c r="Y38" s="2">
        <f t="shared" si="3"/>
        <v>-3071991179</v>
      </c>
      <c r="Z38" s="34">
        <f>+IF(X38&lt;&gt;0,+(Y38/X38)*100,0)</f>
        <v>567.78222183849994</v>
      </c>
      <c r="AA38" s="35">
        <f>+AA17+AA27+AA36</f>
        <v>-4190403028</v>
      </c>
    </row>
    <row r="39" spans="1:27" ht="13.5" x14ac:dyDescent="0.25">
      <c r="A39" s="23" t="s">
        <v>60</v>
      </c>
      <c r="B39" s="17"/>
      <c r="C39" s="32">
        <v>-12436686337</v>
      </c>
      <c r="D39" s="32"/>
      <c r="E39" s="33">
        <v>-3596879936</v>
      </c>
      <c r="F39" s="2">
        <v>-3596879936</v>
      </c>
      <c r="G39" s="2">
        <v>-14000941024</v>
      </c>
      <c r="H39" s="2">
        <f>+G40+H60</f>
        <v>-15505642186</v>
      </c>
      <c r="I39" s="2">
        <f>+H40+I60</f>
        <v>-16709540866</v>
      </c>
      <c r="J39" s="2">
        <f>+G39</f>
        <v>-14000941024</v>
      </c>
      <c r="K39" s="2">
        <f>+I40+K60</f>
        <v>-19008310383</v>
      </c>
      <c r="L39" s="2">
        <f>+K40+L60</f>
        <v>-19008310383</v>
      </c>
      <c r="M39" s="2">
        <f>+L40+M60</f>
        <v>-19008310383</v>
      </c>
      <c r="N39" s="2">
        <f>+K39</f>
        <v>-19008310383</v>
      </c>
      <c r="O39" s="2">
        <f>+M40+O60</f>
        <v>-19008310383</v>
      </c>
      <c r="P39" s="2">
        <f>+O40+P60</f>
        <v>-19008310383</v>
      </c>
      <c r="Q39" s="2">
        <f>+P40+Q60</f>
        <v>-19008310383</v>
      </c>
      <c r="R39" s="2">
        <f>+O39</f>
        <v>-19008310383</v>
      </c>
      <c r="S39" s="2">
        <f>+Q40+S60</f>
        <v>-19008310383</v>
      </c>
      <c r="T39" s="2">
        <f>+S40+T60</f>
        <v>-19008310383</v>
      </c>
      <c r="U39" s="2">
        <f>+T40+U60</f>
        <v>-19008310383</v>
      </c>
      <c r="V39" s="2">
        <f>+S39</f>
        <v>-19008310383</v>
      </c>
      <c r="W39" s="2">
        <f>+G39</f>
        <v>-14000941024</v>
      </c>
      <c r="X39" s="2">
        <v>-3597630558</v>
      </c>
      <c r="Y39" s="2">
        <f>+W39-X39</f>
        <v>-10403310466</v>
      </c>
      <c r="Z39" s="34">
        <f>+IF(X39&lt;&gt;0,+(Y39/X39)*100,0)</f>
        <v>289.17117247812752</v>
      </c>
      <c r="AA39" s="35">
        <v>-3596879936</v>
      </c>
    </row>
    <row r="40" spans="1:27" ht="13.5" x14ac:dyDescent="0.25">
      <c r="A40" s="41" t="s">
        <v>62</v>
      </c>
      <c r="B40" s="42" t="s">
        <v>61</v>
      </c>
      <c r="C40" s="43">
        <f>+C38+C39</f>
        <v>-25909575867</v>
      </c>
      <c r="D40" s="43">
        <f t="shared" ref="D40:AA40" si="4">+D38+D39</f>
        <v>0</v>
      </c>
      <c r="E40" s="44">
        <f t="shared" si="4"/>
        <v>-7887371346</v>
      </c>
      <c r="F40" s="45">
        <f t="shared" si="4"/>
        <v>-7787282964</v>
      </c>
      <c r="G40" s="45">
        <f t="shared" si="4"/>
        <v>-15251119182</v>
      </c>
      <c r="H40" s="45">
        <f t="shared" si="4"/>
        <v>-15569736653</v>
      </c>
      <c r="I40" s="45">
        <f t="shared" si="4"/>
        <v>-19008310383</v>
      </c>
      <c r="J40" s="45">
        <f>+I40</f>
        <v>-19008310383</v>
      </c>
      <c r="K40" s="45">
        <f t="shared" si="4"/>
        <v>-19008310383</v>
      </c>
      <c r="L40" s="45">
        <f t="shared" si="4"/>
        <v>-19008310383</v>
      </c>
      <c r="M40" s="45">
        <f t="shared" si="4"/>
        <v>-19008310383</v>
      </c>
      <c r="N40" s="45">
        <f>+M40</f>
        <v>-19008310383</v>
      </c>
      <c r="O40" s="45">
        <f t="shared" si="4"/>
        <v>-19008310383</v>
      </c>
      <c r="P40" s="45">
        <f t="shared" si="4"/>
        <v>-19008310383</v>
      </c>
      <c r="Q40" s="45">
        <f t="shared" si="4"/>
        <v>-19008310383</v>
      </c>
      <c r="R40" s="45">
        <f>+Q40</f>
        <v>-19008310383</v>
      </c>
      <c r="S40" s="45">
        <f t="shared" si="4"/>
        <v>-19008310383</v>
      </c>
      <c r="T40" s="45">
        <f t="shared" si="4"/>
        <v>-19008310383</v>
      </c>
      <c r="U40" s="45">
        <f t="shared" si="4"/>
        <v>-19008310383</v>
      </c>
      <c r="V40" s="45">
        <f>+U40</f>
        <v>-19008310383</v>
      </c>
      <c r="W40" s="45">
        <f>+V40</f>
        <v>-19008310383</v>
      </c>
      <c r="X40" s="45">
        <f t="shared" si="4"/>
        <v>-4138681521</v>
      </c>
      <c r="Y40" s="45">
        <f t="shared" si="4"/>
        <v>-13475301645</v>
      </c>
      <c r="Z40" s="46">
        <f>+IF(X40&lt;&gt;0,+(Y40/X40)*100,0)</f>
        <v>325.59407088043002</v>
      </c>
      <c r="AA40" s="47">
        <f t="shared" si="4"/>
        <v>-7787282964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-14000941024</v>
      </c>
      <c r="H60">
        <v>-254523004</v>
      </c>
      <c r="I60">
        <v>-1139804213</v>
      </c>
      <c r="J60">
        <v>-14000941024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D26" sqref="AD2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-633200284</v>
      </c>
      <c r="D14" s="18"/>
      <c r="E14" s="19">
        <v>-1001605940</v>
      </c>
      <c r="F14" s="20">
        <v>-1001605940</v>
      </c>
      <c r="G14" s="20">
        <v>-30759592</v>
      </c>
      <c r="H14" s="20">
        <v>-28624878</v>
      </c>
      <c r="I14" s="20">
        <v>-55763298</v>
      </c>
      <c r="J14" s="20">
        <v>-115147768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-115147768</v>
      </c>
      <c r="X14" s="20">
        <v>-181485876</v>
      </c>
      <c r="Y14" s="20">
        <v>66338108</v>
      </c>
      <c r="Z14" s="21">
        <v>-36.552766232894065</v>
      </c>
      <c r="AA14" s="22">
        <v>-1001605940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-633200284</v>
      </c>
      <c r="D17" s="26">
        <f>SUM(D6:D16)</f>
        <v>0</v>
      </c>
      <c r="E17" s="27">
        <f t="shared" si="0"/>
        <v>-1001605940</v>
      </c>
      <c r="F17" s="28">
        <f t="shared" si="0"/>
        <v>-1001605940</v>
      </c>
      <c r="G17" s="28">
        <f t="shared" si="0"/>
        <v>-30759592</v>
      </c>
      <c r="H17" s="28">
        <f t="shared" si="0"/>
        <v>-28624878</v>
      </c>
      <c r="I17" s="28">
        <f t="shared" si="0"/>
        <v>-55763298</v>
      </c>
      <c r="J17" s="28">
        <f t="shared" si="0"/>
        <v>-115147768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-115147768</v>
      </c>
      <c r="X17" s="28">
        <f t="shared" si="0"/>
        <v>-181485876</v>
      </c>
      <c r="Y17" s="28">
        <f t="shared" si="0"/>
        <v>66338108</v>
      </c>
      <c r="Z17" s="29">
        <f>+IF(X17&lt;&gt;0,+(Y17/X17)*100,0)</f>
        <v>-36.552766232894065</v>
      </c>
      <c r="AA17" s="30">
        <f>SUM(AA6:AA16)</f>
        <v>-1001605940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1836000</v>
      </c>
      <c r="F33" s="20">
        <v>1836000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459000</v>
      </c>
      <c r="Y33" s="20">
        <v>-459000</v>
      </c>
      <c r="Z33" s="21">
        <v>-100</v>
      </c>
      <c r="AA33" s="22">
        <v>1836000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1836000</v>
      </c>
      <c r="F36" s="28">
        <f t="shared" si="2"/>
        <v>1836000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459000</v>
      </c>
      <c r="Y36" s="28">
        <f t="shared" si="2"/>
        <v>-459000</v>
      </c>
      <c r="Z36" s="29">
        <f>+IF(X36&lt;&gt;0,+(Y36/X36)*100,0)</f>
        <v>-100</v>
      </c>
      <c r="AA36" s="30">
        <f>SUM(AA31:AA35)</f>
        <v>1836000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-633200284</v>
      </c>
      <c r="D38" s="32">
        <f>+D17+D27+D36</f>
        <v>0</v>
      </c>
      <c r="E38" s="33">
        <f t="shared" si="3"/>
        <v>-999769940</v>
      </c>
      <c r="F38" s="2">
        <f t="shared" si="3"/>
        <v>-999769940</v>
      </c>
      <c r="G38" s="2">
        <f t="shared" si="3"/>
        <v>-30759592</v>
      </c>
      <c r="H38" s="2">
        <f t="shared" si="3"/>
        <v>-28624878</v>
      </c>
      <c r="I38" s="2">
        <f t="shared" si="3"/>
        <v>-55763298</v>
      </c>
      <c r="J38" s="2">
        <f t="shared" si="3"/>
        <v>-115147768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-115147768</v>
      </c>
      <c r="X38" s="2">
        <f t="shared" si="3"/>
        <v>-181026876</v>
      </c>
      <c r="Y38" s="2">
        <f t="shared" si="3"/>
        <v>65879108</v>
      </c>
      <c r="Z38" s="34">
        <f>+IF(X38&lt;&gt;0,+(Y38/X38)*100,0)</f>
        <v>-36.391893544028235</v>
      </c>
      <c r="AA38" s="35">
        <f>+AA17+AA27+AA36</f>
        <v>-999769940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-30759592</v>
      </c>
      <c r="I39" s="2">
        <f>+H40+I60</f>
        <v>-59384470</v>
      </c>
      <c r="J39" s="2">
        <f>+G39</f>
        <v>0</v>
      </c>
      <c r="K39" s="2">
        <f>+I40+K60</f>
        <v>-115147768</v>
      </c>
      <c r="L39" s="2">
        <f>+K40+L60</f>
        <v>-115147768</v>
      </c>
      <c r="M39" s="2">
        <f>+L40+M60</f>
        <v>-115147768</v>
      </c>
      <c r="N39" s="2">
        <f>+K39</f>
        <v>-115147768</v>
      </c>
      <c r="O39" s="2">
        <f>+M40+O60</f>
        <v>-115147768</v>
      </c>
      <c r="P39" s="2">
        <f>+O40+P60</f>
        <v>-115147768</v>
      </c>
      <c r="Q39" s="2">
        <f>+P40+Q60</f>
        <v>-115147768</v>
      </c>
      <c r="R39" s="2">
        <f>+O39</f>
        <v>-115147768</v>
      </c>
      <c r="S39" s="2">
        <f>+Q40+S60</f>
        <v>-115147768</v>
      </c>
      <c r="T39" s="2">
        <f>+S40+T60</f>
        <v>-115147768</v>
      </c>
      <c r="U39" s="2">
        <f>+T40+U60</f>
        <v>-115147768</v>
      </c>
      <c r="V39" s="2">
        <f>+S39</f>
        <v>-115147768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-633200284</v>
      </c>
      <c r="D40" s="43">
        <f t="shared" ref="D40:AA40" si="4">+D38+D39</f>
        <v>0</v>
      </c>
      <c r="E40" s="44">
        <f t="shared" si="4"/>
        <v>-999769940</v>
      </c>
      <c r="F40" s="45">
        <f t="shared" si="4"/>
        <v>-999769940</v>
      </c>
      <c r="G40" s="45">
        <f t="shared" si="4"/>
        <v>-30759592</v>
      </c>
      <c r="H40" s="45">
        <f t="shared" si="4"/>
        <v>-59384470</v>
      </c>
      <c r="I40" s="45">
        <f t="shared" si="4"/>
        <v>-115147768</v>
      </c>
      <c r="J40" s="45">
        <f>+I40</f>
        <v>-115147768</v>
      </c>
      <c r="K40" s="45">
        <f t="shared" si="4"/>
        <v>-115147768</v>
      </c>
      <c r="L40" s="45">
        <f t="shared" si="4"/>
        <v>-115147768</v>
      </c>
      <c r="M40" s="45">
        <f t="shared" si="4"/>
        <v>-115147768</v>
      </c>
      <c r="N40" s="45">
        <f>+M40</f>
        <v>-115147768</v>
      </c>
      <c r="O40" s="45">
        <f t="shared" si="4"/>
        <v>-115147768</v>
      </c>
      <c r="P40" s="45">
        <f t="shared" si="4"/>
        <v>-115147768</v>
      </c>
      <c r="Q40" s="45">
        <f t="shared" si="4"/>
        <v>-115147768</v>
      </c>
      <c r="R40" s="45">
        <f>+Q40</f>
        <v>-115147768</v>
      </c>
      <c r="S40" s="45">
        <f t="shared" si="4"/>
        <v>-115147768</v>
      </c>
      <c r="T40" s="45">
        <f t="shared" si="4"/>
        <v>-115147768</v>
      </c>
      <c r="U40" s="45">
        <f t="shared" si="4"/>
        <v>-115147768</v>
      </c>
      <c r="V40" s="45">
        <f>+U40</f>
        <v>-115147768</v>
      </c>
      <c r="W40" s="45">
        <f>+V40</f>
        <v>-115147768</v>
      </c>
      <c r="X40" s="45">
        <f t="shared" si="4"/>
        <v>-181026876</v>
      </c>
      <c r="Y40" s="45">
        <f t="shared" si="4"/>
        <v>65879108</v>
      </c>
      <c r="Z40" s="46">
        <f>+IF(X40&lt;&gt;0,+(Y40/X40)*100,0)</f>
        <v>-36.391893544028235</v>
      </c>
      <c r="AA40" s="47">
        <f t="shared" si="4"/>
        <v>-999769940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3087778920</v>
      </c>
      <c r="F7" s="20">
        <v>3087778920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771944730</v>
      </c>
      <c r="Y7" s="20">
        <v>-771944730</v>
      </c>
      <c r="Z7" s="21">
        <v>-100</v>
      </c>
      <c r="AA7" s="22">
        <v>3087778920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965180</v>
      </c>
      <c r="F8" s="20">
        <v>965180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241296</v>
      </c>
      <c r="Y8" s="20">
        <v>-241296</v>
      </c>
      <c r="Z8" s="21">
        <v>-100</v>
      </c>
      <c r="AA8" s="22">
        <v>965180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214531060</v>
      </c>
      <c r="F9" s="20">
        <v>214531060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53632767</v>
      </c>
      <c r="Y9" s="20">
        <v>-53632767</v>
      </c>
      <c r="Z9" s="21">
        <v>-100</v>
      </c>
      <c r="AA9" s="22">
        <v>214531060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111218470</v>
      </c>
      <c r="F10" s="20">
        <v>111218470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27804618</v>
      </c>
      <c r="Y10" s="20">
        <v>-27804618</v>
      </c>
      <c r="Z10" s="21">
        <v>-100</v>
      </c>
      <c r="AA10" s="22">
        <v>111218470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581072110</v>
      </c>
      <c r="F11" s="20">
        <v>581072110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145268028</v>
      </c>
      <c r="Y11" s="20">
        <v>-145268028</v>
      </c>
      <c r="Z11" s="21">
        <v>-100</v>
      </c>
      <c r="AA11" s="22">
        <v>581072110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-4186984</v>
      </c>
      <c r="D14" s="18"/>
      <c r="E14" s="19">
        <v>-853032480</v>
      </c>
      <c r="F14" s="20">
        <v>-853032480</v>
      </c>
      <c r="G14" s="20"/>
      <c r="H14" s="20">
        <v>4186984</v>
      </c>
      <c r="I14" s="20"/>
      <c r="J14" s="20">
        <v>4186984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4186984</v>
      </c>
      <c r="X14" s="20">
        <v>-213258126</v>
      </c>
      <c r="Y14" s="20">
        <v>217445110</v>
      </c>
      <c r="Z14" s="21">
        <v>-101.9633408951554</v>
      </c>
      <c r="AA14" s="22">
        <v>-853032480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-4186984</v>
      </c>
      <c r="D17" s="26">
        <f>SUM(D6:D16)</f>
        <v>0</v>
      </c>
      <c r="E17" s="27">
        <f t="shared" si="0"/>
        <v>3142533260</v>
      </c>
      <c r="F17" s="28">
        <f t="shared" si="0"/>
        <v>3142533260</v>
      </c>
      <c r="G17" s="28">
        <f t="shared" si="0"/>
        <v>0</v>
      </c>
      <c r="H17" s="28">
        <f t="shared" si="0"/>
        <v>4186984</v>
      </c>
      <c r="I17" s="28">
        <f t="shared" si="0"/>
        <v>0</v>
      </c>
      <c r="J17" s="28">
        <f t="shared" si="0"/>
        <v>4186984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4186984</v>
      </c>
      <c r="X17" s="28">
        <f t="shared" si="0"/>
        <v>785633313</v>
      </c>
      <c r="Y17" s="28">
        <f t="shared" si="0"/>
        <v>-781446329</v>
      </c>
      <c r="Z17" s="29">
        <f>+IF(X17&lt;&gt;0,+(Y17/X17)*100,0)</f>
        <v>-99.467056204119999</v>
      </c>
      <c r="AA17" s="30">
        <f>SUM(AA6:AA16)</f>
        <v>3142533260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-4018753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-4018753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-8205737</v>
      </c>
      <c r="D38" s="32">
        <f>+D17+D27+D36</f>
        <v>0</v>
      </c>
      <c r="E38" s="33">
        <f t="shared" si="3"/>
        <v>3142533260</v>
      </c>
      <c r="F38" s="2">
        <f t="shared" si="3"/>
        <v>3142533260</v>
      </c>
      <c r="G38" s="2">
        <f t="shared" si="3"/>
        <v>0</v>
      </c>
      <c r="H38" s="2">
        <f t="shared" si="3"/>
        <v>4186984</v>
      </c>
      <c r="I38" s="2">
        <f t="shared" si="3"/>
        <v>0</v>
      </c>
      <c r="J38" s="2">
        <f t="shared" si="3"/>
        <v>4186984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4186984</v>
      </c>
      <c r="X38" s="2">
        <f t="shared" si="3"/>
        <v>785633313</v>
      </c>
      <c r="Y38" s="2">
        <f t="shared" si="3"/>
        <v>-781446329</v>
      </c>
      <c r="Z38" s="34">
        <f>+IF(X38&lt;&gt;0,+(Y38/X38)*100,0)</f>
        <v>-99.467056204119999</v>
      </c>
      <c r="AA38" s="35">
        <f>+AA17+AA27+AA36</f>
        <v>3142533260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4186984</v>
      </c>
      <c r="J39" s="2">
        <f>+G39</f>
        <v>0</v>
      </c>
      <c r="K39" s="2">
        <f>+I40+K60</f>
        <v>4186984</v>
      </c>
      <c r="L39" s="2">
        <f>+K40+L60</f>
        <v>4186984</v>
      </c>
      <c r="M39" s="2">
        <f>+L40+M60</f>
        <v>4186984</v>
      </c>
      <c r="N39" s="2">
        <f>+K39</f>
        <v>4186984</v>
      </c>
      <c r="O39" s="2">
        <f>+M40+O60</f>
        <v>4186984</v>
      </c>
      <c r="P39" s="2">
        <f>+O40+P60</f>
        <v>4186984</v>
      </c>
      <c r="Q39" s="2">
        <f>+P40+Q60</f>
        <v>4186984</v>
      </c>
      <c r="R39" s="2">
        <f>+O39</f>
        <v>4186984</v>
      </c>
      <c r="S39" s="2">
        <f>+Q40+S60</f>
        <v>4186984</v>
      </c>
      <c r="T39" s="2">
        <f>+S40+T60</f>
        <v>4186984</v>
      </c>
      <c r="U39" s="2">
        <f>+T40+U60</f>
        <v>4186984</v>
      </c>
      <c r="V39" s="2">
        <f>+S39</f>
        <v>4186984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-8205737</v>
      </c>
      <c r="D40" s="43">
        <f t="shared" ref="D40:AA40" si="4">+D38+D39</f>
        <v>0</v>
      </c>
      <c r="E40" s="44">
        <f t="shared" si="4"/>
        <v>3142533260</v>
      </c>
      <c r="F40" s="45">
        <f t="shared" si="4"/>
        <v>3142533260</v>
      </c>
      <c r="G40" s="45">
        <f t="shared" si="4"/>
        <v>0</v>
      </c>
      <c r="H40" s="45">
        <f t="shared" si="4"/>
        <v>4186984</v>
      </c>
      <c r="I40" s="45">
        <f t="shared" si="4"/>
        <v>4186984</v>
      </c>
      <c r="J40" s="45">
        <f>+I40</f>
        <v>4186984</v>
      </c>
      <c r="K40" s="45">
        <f t="shared" si="4"/>
        <v>4186984</v>
      </c>
      <c r="L40" s="45">
        <f t="shared" si="4"/>
        <v>4186984</v>
      </c>
      <c r="M40" s="45">
        <f t="shared" si="4"/>
        <v>4186984</v>
      </c>
      <c r="N40" s="45">
        <f>+M40</f>
        <v>4186984</v>
      </c>
      <c r="O40" s="45">
        <f t="shared" si="4"/>
        <v>4186984</v>
      </c>
      <c r="P40" s="45">
        <f t="shared" si="4"/>
        <v>4186984</v>
      </c>
      <c r="Q40" s="45">
        <f t="shared" si="4"/>
        <v>4186984</v>
      </c>
      <c r="R40" s="45">
        <f>+Q40</f>
        <v>4186984</v>
      </c>
      <c r="S40" s="45">
        <f t="shared" si="4"/>
        <v>4186984</v>
      </c>
      <c r="T40" s="45">
        <f t="shared" si="4"/>
        <v>4186984</v>
      </c>
      <c r="U40" s="45">
        <f t="shared" si="4"/>
        <v>4186984</v>
      </c>
      <c r="V40" s="45">
        <f>+U40</f>
        <v>4186984</v>
      </c>
      <c r="W40" s="45">
        <f>+V40</f>
        <v>4186984</v>
      </c>
      <c r="X40" s="45">
        <f t="shared" si="4"/>
        <v>785633313</v>
      </c>
      <c r="Y40" s="45">
        <f t="shared" si="4"/>
        <v>-781446329</v>
      </c>
      <c r="Z40" s="46">
        <f>+IF(X40&lt;&gt;0,+(Y40/X40)*100,0)</f>
        <v>-99.467056204119999</v>
      </c>
      <c r="AA40" s="47">
        <f t="shared" si="4"/>
        <v>3142533260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4704</v>
      </c>
      <c r="D7" s="18"/>
      <c r="E7" s="19">
        <v>60514347</v>
      </c>
      <c r="F7" s="20">
        <v>60514347</v>
      </c>
      <c r="G7" s="20">
        <v>2840</v>
      </c>
      <c r="H7" s="20">
        <v>10672</v>
      </c>
      <c r="I7" s="20">
        <v>7908</v>
      </c>
      <c r="J7" s="20">
        <v>21420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21420</v>
      </c>
      <c r="X7" s="20">
        <v>15128670</v>
      </c>
      <c r="Y7" s="20">
        <v>-15107250</v>
      </c>
      <c r="Z7" s="21">
        <v>-99.858414520245333</v>
      </c>
      <c r="AA7" s="22">
        <v>60514347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50758</v>
      </c>
      <c r="F8" s="20">
        <v>50758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12693</v>
      </c>
      <c r="Y8" s="20">
        <v>-12693</v>
      </c>
      <c r="Z8" s="21">
        <v>-100</v>
      </c>
      <c r="AA8" s="22">
        <v>50758</v>
      </c>
    </row>
    <row r="9" spans="1:27" ht="13.5" x14ac:dyDescent="0.25">
      <c r="A9" s="23" t="s">
        <v>37</v>
      </c>
      <c r="B9" s="17" t="s">
        <v>6</v>
      </c>
      <c r="C9" s="18">
        <v>6000000</v>
      </c>
      <c r="D9" s="18"/>
      <c r="E9" s="19">
        <v>-2476775</v>
      </c>
      <c r="F9" s="20">
        <v>-2476775</v>
      </c>
      <c r="G9" s="20">
        <v>13500000</v>
      </c>
      <c r="H9" s="20"/>
      <c r="I9" s="20"/>
      <c r="J9" s="20">
        <v>13500000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13500000</v>
      </c>
      <c r="X9" s="20">
        <v>-619209</v>
      </c>
      <c r="Y9" s="20">
        <v>14119209</v>
      </c>
      <c r="Z9" s="21">
        <v>-2280.2008691734131</v>
      </c>
      <c r="AA9" s="22">
        <v>-2476775</v>
      </c>
    </row>
    <row r="10" spans="1:27" ht="13.5" x14ac:dyDescent="0.25">
      <c r="A10" s="23" t="s">
        <v>38</v>
      </c>
      <c r="B10" s="17" t="s">
        <v>6</v>
      </c>
      <c r="C10" s="18">
        <v>4573045</v>
      </c>
      <c r="D10" s="18"/>
      <c r="E10" s="19">
        <v>29205000</v>
      </c>
      <c r="F10" s="20">
        <v>29205000</v>
      </c>
      <c r="G10" s="20"/>
      <c r="H10" s="20">
        <v>1001000</v>
      </c>
      <c r="I10" s="20"/>
      <c r="J10" s="20">
        <v>1001000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1001000</v>
      </c>
      <c r="X10" s="20">
        <v>7301256</v>
      </c>
      <c r="Y10" s="20">
        <v>-6300256</v>
      </c>
      <c r="Z10" s="21">
        <v>-86.290030098930927</v>
      </c>
      <c r="AA10" s="22">
        <v>29205000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-9849930</v>
      </c>
      <c r="D14" s="18"/>
      <c r="E14" s="19">
        <v>-32899438</v>
      </c>
      <c r="F14" s="20">
        <v>-32899438</v>
      </c>
      <c r="G14" s="20">
        <v>-9430613</v>
      </c>
      <c r="H14" s="20">
        <v>614206</v>
      </c>
      <c r="I14" s="20">
        <v>119913</v>
      </c>
      <c r="J14" s="20">
        <v>-8696494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-8696494</v>
      </c>
      <c r="X14" s="20">
        <v>-8224905</v>
      </c>
      <c r="Y14" s="20">
        <v>-471589</v>
      </c>
      <c r="Z14" s="21">
        <v>5.7336710879943293</v>
      </c>
      <c r="AA14" s="22">
        <v>-32899438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727819</v>
      </c>
      <c r="D17" s="26">
        <f>SUM(D6:D16)</f>
        <v>0</v>
      </c>
      <c r="E17" s="27">
        <f t="shared" si="0"/>
        <v>54393892</v>
      </c>
      <c r="F17" s="28">
        <f t="shared" si="0"/>
        <v>54393892</v>
      </c>
      <c r="G17" s="28">
        <f t="shared" si="0"/>
        <v>4072227</v>
      </c>
      <c r="H17" s="28">
        <f t="shared" si="0"/>
        <v>1625878</v>
      </c>
      <c r="I17" s="28">
        <f t="shared" si="0"/>
        <v>127821</v>
      </c>
      <c r="J17" s="28">
        <f t="shared" si="0"/>
        <v>5825926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5825926</v>
      </c>
      <c r="X17" s="28">
        <f t="shared" si="0"/>
        <v>13598505</v>
      </c>
      <c r="Y17" s="28">
        <f t="shared" si="0"/>
        <v>-7772579</v>
      </c>
      <c r="Z17" s="29">
        <f>+IF(X17&lt;&gt;0,+(Y17/X17)*100,0)</f>
        <v>-57.157599309629994</v>
      </c>
      <c r="AA17" s="30">
        <f>SUM(AA6:AA16)</f>
        <v>54393892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428607</v>
      </c>
      <c r="D26" s="18"/>
      <c r="E26" s="19">
        <v>-20098269</v>
      </c>
      <c r="F26" s="20">
        <v>-20098269</v>
      </c>
      <c r="G26" s="20"/>
      <c r="H26" s="20">
        <v>244069</v>
      </c>
      <c r="I26" s="20"/>
      <c r="J26" s="20">
        <v>244069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244069</v>
      </c>
      <c r="X26" s="20">
        <v>-5024574</v>
      </c>
      <c r="Y26" s="20">
        <v>5268643</v>
      </c>
      <c r="Z26" s="21">
        <v>-104.85750632789963</v>
      </c>
      <c r="AA26" s="22">
        <v>-20098269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428607</v>
      </c>
      <c r="D27" s="26">
        <f>SUM(D21:D26)</f>
        <v>0</v>
      </c>
      <c r="E27" s="27">
        <f t="shared" si="1"/>
        <v>-20098269</v>
      </c>
      <c r="F27" s="28">
        <f t="shared" si="1"/>
        <v>-20098269</v>
      </c>
      <c r="G27" s="28">
        <f t="shared" si="1"/>
        <v>0</v>
      </c>
      <c r="H27" s="28">
        <f t="shared" si="1"/>
        <v>244069</v>
      </c>
      <c r="I27" s="28">
        <f t="shared" si="1"/>
        <v>0</v>
      </c>
      <c r="J27" s="28">
        <f t="shared" si="1"/>
        <v>244069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244069</v>
      </c>
      <c r="X27" s="28">
        <f t="shared" si="1"/>
        <v>-5024574</v>
      </c>
      <c r="Y27" s="28">
        <f t="shared" si="1"/>
        <v>5268643</v>
      </c>
      <c r="Z27" s="29">
        <f>+IF(X27&lt;&gt;0,+(Y27/X27)*100,0)</f>
        <v>-104.85750632789963</v>
      </c>
      <c r="AA27" s="30">
        <f>SUM(AA21:AA26)</f>
        <v>-20098269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1156426</v>
      </c>
      <c r="D38" s="32">
        <f>+D17+D27+D36</f>
        <v>0</v>
      </c>
      <c r="E38" s="33">
        <f t="shared" si="3"/>
        <v>34295623</v>
      </c>
      <c r="F38" s="2">
        <f t="shared" si="3"/>
        <v>34295623</v>
      </c>
      <c r="G38" s="2">
        <f t="shared" si="3"/>
        <v>4072227</v>
      </c>
      <c r="H38" s="2">
        <f t="shared" si="3"/>
        <v>1869947</v>
      </c>
      <c r="I38" s="2">
        <f t="shared" si="3"/>
        <v>127821</v>
      </c>
      <c r="J38" s="2">
        <f t="shared" si="3"/>
        <v>6069995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6069995</v>
      </c>
      <c r="X38" s="2">
        <f t="shared" si="3"/>
        <v>8573931</v>
      </c>
      <c r="Y38" s="2">
        <f t="shared" si="3"/>
        <v>-2503936</v>
      </c>
      <c r="Z38" s="34">
        <f>+IF(X38&lt;&gt;0,+(Y38/X38)*100,0)</f>
        <v>-29.204060541191666</v>
      </c>
      <c r="AA38" s="35">
        <f>+AA17+AA27+AA36</f>
        <v>34295623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4072227</v>
      </c>
      <c r="I39" s="2">
        <f>+H40+I60</f>
        <v>5942174</v>
      </c>
      <c r="J39" s="2">
        <f>+G39</f>
        <v>0</v>
      </c>
      <c r="K39" s="2">
        <f>+I40+K60</f>
        <v>6069995</v>
      </c>
      <c r="L39" s="2">
        <f>+K40+L60</f>
        <v>6069995</v>
      </c>
      <c r="M39" s="2">
        <f>+L40+M60</f>
        <v>6069995</v>
      </c>
      <c r="N39" s="2">
        <f>+K39</f>
        <v>6069995</v>
      </c>
      <c r="O39" s="2">
        <f>+M40+O60</f>
        <v>6069995</v>
      </c>
      <c r="P39" s="2">
        <f>+O40+P60</f>
        <v>6069995</v>
      </c>
      <c r="Q39" s="2">
        <f>+P40+Q60</f>
        <v>6069995</v>
      </c>
      <c r="R39" s="2">
        <f>+O39</f>
        <v>6069995</v>
      </c>
      <c r="S39" s="2">
        <f>+Q40+S60</f>
        <v>6069995</v>
      </c>
      <c r="T39" s="2">
        <f>+S40+T60</f>
        <v>6069995</v>
      </c>
      <c r="U39" s="2">
        <f>+T40+U60</f>
        <v>6069995</v>
      </c>
      <c r="V39" s="2">
        <f>+S39</f>
        <v>6069995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1156426</v>
      </c>
      <c r="D40" s="43">
        <f t="shared" ref="D40:AA40" si="4">+D38+D39</f>
        <v>0</v>
      </c>
      <c r="E40" s="44">
        <f t="shared" si="4"/>
        <v>34295623</v>
      </c>
      <c r="F40" s="45">
        <f t="shared" si="4"/>
        <v>34295623</v>
      </c>
      <c r="G40" s="45">
        <f t="shared" si="4"/>
        <v>4072227</v>
      </c>
      <c r="H40" s="45">
        <f t="shared" si="4"/>
        <v>5942174</v>
      </c>
      <c r="I40" s="45">
        <f t="shared" si="4"/>
        <v>6069995</v>
      </c>
      <c r="J40" s="45">
        <f>+I40</f>
        <v>6069995</v>
      </c>
      <c r="K40" s="45">
        <f t="shared" si="4"/>
        <v>6069995</v>
      </c>
      <c r="L40" s="45">
        <f t="shared" si="4"/>
        <v>6069995</v>
      </c>
      <c r="M40" s="45">
        <f t="shared" si="4"/>
        <v>6069995</v>
      </c>
      <c r="N40" s="45">
        <f>+M40</f>
        <v>6069995</v>
      </c>
      <c r="O40" s="45">
        <f t="shared" si="4"/>
        <v>6069995</v>
      </c>
      <c r="P40" s="45">
        <f t="shared" si="4"/>
        <v>6069995</v>
      </c>
      <c r="Q40" s="45">
        <f t="shared" si="4"/>
        <v>6069995</v>
      </c>
      <c r="R40" s="45">
        <f>+Q40</f>
        <v>6069995</v>
      </c>
      <c r="S40" s="45">
        <f t="shared" si="4"/>
        <v>6069995</v>
      </c>
      <c r="T40" s="45">
        <f t="shared" si="4"/>
        <v>6069995</v>
      </c>
      <c r="U40" s="45">
        <f t="shared" si="4"/>
        <v>6069995</v>
      </c>
      <c r="V40" s="45">
        <f>+U40</f>
        <v>6069995</v>
      </c>
      <c r="W40" s="45">
        <f>+V40</f>
        <v>6069995</v>
      </c>
      <c r="X40" s="45">
        <f t="shared" si="4"/>
        <v>8573931</v>
      </c>
      <c r="Y40" s="45">
        <f t="shared" si="4"/>
        <v>-2503936</v>
      </c>
      <c r="Z40" s="46">
        <f>+IF(X40&lt;&gt;0,+(Y40/X40)*100,0)</f>
        <v>-29.204060541191666</v>
      </c>
      <c r="AA40" s="47">
        <f t="shared" si="4"/>
        <v>34295623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9618</v>
      </c>
      <c r="D7" s="18"/>
      <c r="E7" s="19"/>
      <c r="F7" s="20"/>
      <c r="G7" s="20">
        <v>1430</v>
      </c>
      <c r="H7" s="20">
        <v>5922</v>
      </c>
      <c r="I7" s="20"/>
      <c r="J7" s="20">
        <v>7352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7352</v>
      </c>
      <c r="X7" s="20"/>
      <c r="Y7" s="20">
        <v>7352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15071718</v>
      </c>
      <c r="F9" s="20">
        <v>15071718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3767931</v>
      </c>
      <c r="Y9" s="20">
        <v>-3767931</v>
      </c>
      <c r="Z9" s="21">
        <v>-100</v>
      </c>
      <c r="AA9" s="22">
        <v>15071718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-2589356</v>
      </c>
      <c r="D14" s="18"/>
      <c r="E14" s="19">
        <v>-2961250</v>
      </c>
      <c r="F14" s="20">
        <v>-2961250</v>
      </c>
      <c r="G14" s="20">
        <v>-3150</v>
      </c>
      <c r="H14" s="20">
        <v>-2000</v>
      </c>
      <c r="I14" s="20">
        <v>-486388</v>
      </c>
      <c r="J14" s="20">
        <v>-491538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-491538</v>
      </c>
      <c r="X14" s="20">
        <v>-740310</v>
      </c>
      <c r="Y14" s="20">
        <v>248772</v>
      </c>
      <c r="Z14" s="21">
        <v>-33.603760586781213</v>
      </c>
      <c r="AA14" s="22">
        <v>-2961250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-2579738</v>
      </c>
      <c r="D17" s="26">
        <f>SUM(D6:D16)</f>
        <v>0</v>
      </c>
      <c r="E17" s="27">
        <f t="shared" si="0"/>
        <v>12110468</v>
      </c>
      <c r="F17" s="28">
        <f t="shared" si="0"/>
        <v>12110468</v>
      </c>
      <c r="G17" s="28">
        <f t="shared" si="0"/>
        <v>-1720</v>
      </c>
      <c r="H17" s="28">
        <f t="shared" si="0"/>
        <v>3922</v>
      </c>
      <c r="I17" s="28">
        <f t="shared" si="0"/>
        <v>-486388</v>
      </c>
      <c r="J17" s="28">
        <f t="shared" si="0"/>
        <v>-484186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-484186</v>
      </c>
      <c r="X17" s="28">
        <f t="shared" si="0"/>
        <v>3027621</v>
      </c>
      <c r="Y17" s="28">
        <f t="shared" si="0"/>
        <v>-3511807</v>
      </c>
      <c r="Z17" s="29">
        <f>+IF(X17&lt;&gt;0,+(Y17/X17)*100,0)</f>
        <v>-115.99229229814432</v>
      </c>
      <c r="AA17" s="30">
        <f>SUM(AA6:AA16)</f>
        <v>12110468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-9211043</v>
      </c>
      <c r="D26" s="18"/>
      <c r="E26" s="19">
        <v>-7388050</v>
      </c>
      <c r="F26" s="20">
        <v>-7388050</v>
      </c>
      <c r="G26" s="20"/>
      <c r="H26" s="20">
        <v>-86217</v>
      </c>
      <c r="I26" s="20">
        <v>-43849</v>
      </c>
      <c r="J26" s="20">
        <v>-130066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-130066</v>
      </c>
      <c r="X26" s="20">
        <v>-1847007</v>
      </c>
      <c r="Y26" s="20">
        <v>1716941</v>
      </c>
      <c r="Z26" s="21">
        <v>-92.958012611755123</v>
      </c>
      <c r="AA26" s="22">
        <v>-7388050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-9211043</v>
      </c>
      <c r="D27" s="26">
        <f>SUM(D21:D26)</f>
        <v>0</v>
      </c>
      <c r="E27" s="27">
        <f t="shared" si="1"/>
        <v>-7388050</v>
      </c>
      <c r="F27" s="28">
        <f t="shared" si="1"/>
        <v>-7388050</v>
      </c>
      <c r="G27" s="28">
        <f t="shared" si="1"/>
        <v>0</v>
      </c>
      <c r="H27" s="28">
        <f t="shared" si="1"/>
        <v>-86217</v>
      </c>
      <c r="I27" s="28">
        <f t="shared" si="1"/>
        <v>-43849</v>
      </c>
      <c r="J27" s="28">
        <f t="shared" si="1"/>
        <v>-130066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-130066</v>
      </c>
      <c r="X27" s="28">
        <f t="shared" si="1"/>
        <v>-1847007</v>
      </c>
      <c r="Y27" s="28">
        <f t="shared" si="1"/>
        <v>1716941</v>
      </c>
      <c r="Z27" s="29">
        <f>+IF(X27&lt;&gt;0,+(Y27/X27)*100,0)</f>
        <v>-92.958012611755123</v>
      </c>
      <c r="AA27" s="30">
        <f>SUM(AA21:AA26)</f>
        <v>-7388050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-11790781</v>
      </c>
      <c r="D38" s="32">
        <f>+D17+D27+D36</f>
        <v>0</v>
      </c>
      <c r="E38" s="33">
        <f t="shared" si="3"/>
        <v>4722418</v>
      </c>
      <c r="F38" s="2">
        <f t="shared" si="3"/>
        <v>4722418</v>
      </c>
      <c r="G38" s="2">
        <f t="shared" si="3"/>
        <v>-1720</v>
      </c>
      <c r="H38" s="2">
        <f t="shared" si="3"/>
        <v>-82295</v>
      </c>
      <c r="I38" s="2">
        <f t="shared" si="3"/>
        <v>-530237</v>
      </c>
      <c r="J38" s="2">
        <f t="shared" si="3"/>
        <v>-614252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-614252</v>
      </c>
      <c r="X38" s="2">
        <f t="shared" si="3"/>
        <v>1180614</v>
      </c>
      <c r="Y38" s="2">
        <f t="shared" si="3"/>
        <v>-1794866</v>
      </c>
      <c r="Z38" s="34">
        <f>+IF(X38&lt;&gt;0,+(Y38/X38)*100,0)</f>
        <v>-152.02818194600437</v>
      </c>
      <c r="AA38" s="35">
        <f>+AA17+AA27+AA36</f>
        <v>4722418</v>
      </c>
    </row>
    <row r="39" spans="1:27" ht="13.5" x14ac:dyDescent="0.25">
      <c r="A39" s="23" t="s">
        <v>60</v>
      </c>
      <c r="B39" s="17"/>
      <c r="C39" s="32">
        <v>-8615648</v>
      </c>
      <c r="D39" s="32"/>
      <c r="E39" s="33"/>
      <c r="F39" s="2"/>
      <c r="G39" s="2"/>
      <c r="H39" s="2">
        <f>+G40+H60</f>
        <v>-20507657</v>
      </c>
      <c r="I39" s="2">
        <f>+H40+I60</f>
        <v>-20589952</v>
      </c>
      <c r="J39" s="2">
        <f>+G39</f>
        <v>0</v>
      </c>
      <c r="K39" s="2">
        <f>+I40+K60</f>
        <v>-21120189</v>
      </c>
      <c r="L39" s="2">
        <f>+K40+L60</f>
        <v>-21120189</v>
      </c>
      <c r="M39" s="2">
        <f>+L40+M60</f>
        <v>-21120189</v>
      </c>
      <c r="N39" s="2">
        <f>+K39</f>
        <v>-21120189</v>
      </c>
      <c r="O39" s="2">
        <f>+M40+O60</f>
        <v>-21120189</v>
      </c>
      <c r="P39" s="2">
        <f>+O40+P60</f>
        <v>-21120189</v>
      </c>
      <c r="Q39" s="2">
        <f>+P40+Q60</f>
        <v>-21120189</v>
      </c>
      <c r="R39" s="2">
        <f>+O39</f>
        <v>-21120189</v>
      </c>
      <c r="S39" s="2">
        <f>+Q40+S60</f>
        <v>-21120189</v>
      </c>
      <c r="T39" s="2">
        <f>+S40+T60</f>
        <v>-21120189</v>
      </c>
      <c r="U39" s="2">
        <f>+T40+U60</f>
        <v>-21120189</v>
      </c>
      <c r="V39" s="2">
        <f>+S39</f>
        <v>-21120189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-20406429</v>
      </c>
      <c r="D40" s="43">
        <f t="shared" ref="D40:AA40" si="4">+D38+D39</f>
        <v>0</v>
      </c>
      <c r="E40" s="44">
        <f t="shared" si="4"/>
        <v>4722418</v>
      </c>
      <c r="F40" s="45">
        <f t="shared" si="4"/>
        <v>4722418</v>
      </c>
      <c r="G40" s="45">
        <f t="shared" si="4"/>
        <v>-1720</v>
      </c>
      <c r="H40" s="45">
        <f t="shared" si="4"/>
        <v>-20589952</v>
      </c>
      <c r="I40" s="45">
        <f t="shared" si="4"/>
        <v>-21120189</v>
      </c>
      <c r="J40" s="45">
        <f>+I40</f>
        <v>-21120189</v>
      </c>
      <c r="K40" s="45">
        <f t="shared" si="4"/>
        <v>-21120189</v>
      </c>
      <c r="L40" s="45">
        <f t="shared" si="4"/>
        <v>-21120189</v>
      </c>
      <c r="M40" s="45">
        <f t="shared" si="4"/>
        <v>-21120189</v>
      </c>
      <c r="N40" s="45">
        <f>+M40</f>
        <v>-21120189</v>
      </c>
      <c r="O40" s="45">
        <f t="shared" si="4"/>
        <v>-21120189</v>
      </c>
      <c r="P40" s="45">
        <f t="shared" si="4"/>
        <v>-21120189</v>
      </c>
      <c r="Q40" s="45">
        <f t="shared" si="4"/>
        <v>-21120189</v>
      </c>
      <c r="R40" s="45">
        <f>+Q40</f>
        <v>-21120189</v>
      </c>
      <c r="S40" s="45">
        <f t="shared" si="4"/>
        <v>-21120189</v>
      </c>
      <c r="T40" s="45">
        <f t="shared" si="4"/>
        <v>-21120189</v>
      </c>
      <c r="U40" s="45">
        <f t="shared" si="4"/>
        <v>-21120189</v>
      </c>
      <c r="V40" s="45">
        <f>+U40</f>
        <v>-21120189</v>
      </c>
      <c r="W40" s="45">
        <f>+V40</f>
        <v>-21120189</v>
      </c>
      <c r="X40" s="45">
        <f t="shared" si="4"/>
        <v>1180614</v>
      </c>
      <c r="Y40" s="45">
        <f t="shared" si="4"/>
        <v>-1794866</v>
      </c>
      <c r="Z40" s="46">
        <f>+IF(X40&lt;&gt;0,+(Y40/X40)*100,0)</f>
        <v>-152.02818194600437</v>
      </c>
      <c r="AA40" s="47">
        <f t="shared" si="4"/>
        <v>4722418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-20505937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366103</v>
      </c>
      <c r="D7" s="18"/>
      <c r="E7" s="19"/>
      <c r="F7" s="20"/>
      <c r="G7" s="20">
        <v>62467</v>
      </c>
      <c r="H7" s="20">
        <v>2568</v>
      </c>
      <c r="I7" s="20"/>
      <c r="J7" s="20">
        <v>65035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65035</v>
      </c>
      <c r="X7" s="20"/>
      <c r="Y7" s="20">
        <v>65035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9929</v>
      </c>
      <c r="D8" s="18"/>
      <c r="E8" s="19"/>
      <c r="F8" s="20"/>
      <c r="G8" s="20">
        <v>1677</v>
      </c>
      <c r="H8" s="20">
        <v>2074</v>
      </c>
      <c r="I8" s="20"/>
      <c r="J8" s="20">
        <v>3751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3751</v>
      </c>
      <c r="X8" s="20"/>
      <c r="Y8" s="20">
        <v>3751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23697107</v>
      </c>
      <c r="D9" s="18"/>
      <c r="E9" s="19"/>
      <c r="F9" s="20"/>
      <c r="G9" s="20">
        <v>12963543</v>
      </c>
      <c r="H9" s="20"/>
      <c r="I9" s="20"/>
      <c r="J9" s="20">
        <v>12963543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12963543</v>
      </c>
      <c r="X9" s="20"/>
      <c r="Y9" s="20">
        <v>12963543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-16738551</v>
      </c>
      <c r="D14" s="18"/>
      <c r="E14" s="19">
        <v>-56856</v>
      </c>
      <c r="F14" s="20">
        <v>-56856</v>
      </c>
      <c r="G14" s="20">
        <v>-25508</v>
      </c>
      <c r="H14" s="20">
        <v>-2182789</v>
      </c>
      <c r="I14" s="20"/>
      <c r="J14" s="20">
        <v>-2208297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-2208297</v>
      </c>
      <c r="X14" s="20">
        <v>-14214</v>
      </c>
      <c r="Y14" s="20">
        <v>-2194083</v>
      </c>
      <c r="Z14" s="21">
        <v>15436.070071760236</v>
      </c>
      <c r="AA14" s="22">
        <v>-56856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7334588</v>
      </c>
      <c r="D17" s="26">
        <f>SUM(D6:D16)</f>
        <v>0</v>
      </c>
      <c r="E17" s="27">
        <f t="shared" si="0"/>
        <v>-56856</v>
      </c>
      <c r="F17" s="28">
        <f t="shared" si="0"/>
        <v>-56856</v>
      </c>
      <c r="G17" s="28">
        <f t="shared" si="0"/>
        <v>13002179</v>
      </c>
      <c r="H17" s="28">
        <f t="shared" si="0"/>
        <v>-2178147</v>
      </c>
      <c r="I17" s="28">
        <f t="shared" si="0"/>
        <v>0</v>
      </c>
      <c r="J17" s="28">
        <f t="shared" si="0"/>
        <v>10824032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10824032</v>
      </c>
      <c r="X17" s="28">
        <f t="shared" si="0"/>
        <v>-14214</v>
      </c>
      <c r="Y17" s="28">
        <f t="shared" si="0"/>
        <v>10838246</v>
      </c>
      <c r="Z17" s="29">
        <f>+IF(X17&lt;&gt;0,+(Y17/X17)*100,0)</f>
        <v>-76250.499507527784</v>
      </c>
      <c r="AA17" s="30">
        <f>SUM(AA6:AA16)</f>
        <v>-56856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-30260208</v>
      </c>
      <c r="D26" s="18"/>
      <c r="E26" s="19">
        <v>-1221936</v>
      </c>
      <c r="F26" s="20">
        <v>-1221936</v>
      </c>
      <c r="G26" s="20"/>
      <c r="H26" s="20">
        <v>-1652237</v>
      </c>
      <c r="I26" s="20"/>
      <c r="J26" s="20">
        <v>-1652237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-1652237</v>
      </c>
      <c r="X26" s="20">
        <v>-305484</v>
      </c>
      <c r="Y26" s="20">
        <v>-1346753</v>
      </c>
      <c r="Z26" s="21">
        <v>440.85876838066804</v>
      </c>
      <c r="AA26" s="22">
        <v>-1221936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-30260208</v>
      </c>
      <c r="D27" s="26">
        <f>SUM(D21:D26)</f>
        <v>0</v>
      </c>
      <c r="E27" s="27">
        <f t="shared" si="1"/>
        <v>-1221936</v>
      </c>
      <c r="F27" s="28">
        <f t="shared" si="1"/>
        <v>-1221936</v>
      </c>
      <c r="G27" s="28">
        <f t="shared" si="1"/>
        <v>0</v>
      </c>
      <c r="H27" s="28">
        <f t="shared" si="1"/>
        <v>-1652237</v>
      </c>
      <c r="I27" s="28">
        <f t="shared" si="1"/>
        <v>0</v>
      </c>
      <c r="J27" s="28">
        <f t="shared" si="1"/>
        <v>-1652237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-1652237</v>
      </c>
      <c r="X27" s="28">
        <f t="shared" si="1"/>
        <v>-305484</v>
      </c>
      <c r="Y27" s="28">
        <f t="shared" si="1"/>
        <v>-1346753</v>
      </c>
      <c r="Z27" s="29">
        <f>+IF(X27&lt;&gt;0,+(Y27/X27)*100,0)</f>
        <v>440.85876838066804</v>
      </c>
      <c r="AA27" s="30">
        <f>SUM(AA21:AA26)</f>
        <v>-1221936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-22925620</v>
      </c>
      <c r="D38" s="32">
        <f>+D17+D27+D36</f>
        <v>0</v>
      </c>
      <c r="E38" s="33">
        <f t="shared" si="3"/>
        <v>-1278792</v>
      </c>
      <c r="F38" s="2">
        <f t="shared" si="3"/>
        <v>-1278792</v>
      </c>
      <c r="G38" s="2">
        <f t="shared" si="3"/>
        <v>13002179</v>
      </c>
      <c r="H38" s="2">
        <f t="shared" si="3"/>
        <v>-3830384</v>
      </c>
      <c r="I38" s="2">
        <f t="shared" si="3"/>
        <v>0</v>
      </c>
      <c r="J38" s="2">
        <f t="shared" si="3"/>
        <v>9171795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9171795</v>
      </c>
      <c r="X38" s="2">
        <f t="shared" si="3"/>
        <v>-319698</v>
      </c>
      <c r="Y38" s="2">
        <f t="shared" si="3"/>
        <v>9491493</v>
      </c>
      <c r="Z38" s="34">
        <f>+IF(X38&lt;&gt;0,+(Y38/X38)*100,0)</f>
        <v>-2968.8934556988161</v>
      </c>
      <c r="AA38" s="35">
        <f>+AA17+AA27+AA36</f>
        <v>-1278792</v>
      </c>
    </row>
    <row r="39" spans="1:27" ht="13.5" x14ac:dyDescent="0.25">
      <c r="A39" s="23" t="s">
        <v>60</v>
      </c>
      <c r="B39" s="17"/>
      <c r="C39" s="32">
        <v>196123816</v>
      </c>
      <c r="D39" s="32"/>
      <c r="E39" s="33">
        <v>196123816</v>
      </c>
      <c r="F39" s="2">
        <v>196123816</v>
      </c>
      <c r="G39" s="2">
        <v>212181246</v>
      </c>
      <c r="H39" s="2">
        <f>+G40+H60</f>
        <v>225183425</v>
      </c>
      <c r="I39" s="2">
        <f>+H40+I60</f>
        <v>221353041</v>
      </c>
      <c r="J39" s="2">
        <f>+G39</f>
        <v>212181246</v>
      </c>
      <c r="K39" s="2">
        <f>+I40+K60</f>
        <v>221353041</v>
      </c>
      <c r="L39" s="2">
        <f>+K40+L60</f>
        <v>221353041</v>
      </c>
      <c r="M39" s="2">
        <f>+L40+M60</f>
        <v>221353041</v>
      </c>
      <c r="N39" s="2">
        <f>+K39</f>
        <v>221353041</v>
      </c>
      <c r="O39" s="2">
        <f>+M40+O60</f>
        <v>221353041</v>
      </c>
      <c r="P39" s="2">
        <f>+O40+P60</f>
        <v>221353041</v>
      </c>
      <c r="Q39" s="2">
        <f>+P40+Q60</f>
        <v>221353041</v>
      </c>
      <c r="R39" s="2">
        <f>+O39</f>
        <v>221353041</v>
      </c>
      <c r="S39" s="2">
        <f>+Q40+S60</f>
        <v>221353041</v>
      </c>
      <c r="T39" s="2">
        <f>+S40+T60</f>
        <v>221353041</v>
      </c>
      <c r="U39" s="2">
        <f>+T40+U60</f>
        <v>221353041</v>
      </c>
      <c r="V39" s="2">
        <f>+S39</f>
        <v>221353041</v>
      </c>
      <c r="W39" s="2">
        <f>+G39</f>
        <v>212181246</v>
      </c>
      <c r="X39" s="2">
        <v>196123816</v>
      </c>
      <c r="Y39" s="2">
        <f>+W39-X39</f>
        <v>16057430</v>
      </c>
      <c r="Z39" s="34">
        <f>+IF(X39&lt;&gt;0,+(Y39/X39)*100,0)</f>
        <v>8.1873942326310853</v>
      </c>
      <c r="AA39" s="35">
        <v>196123816</v>
      </c>
    </row>
    <row r="40" spans="1:27" ht="13.5" x14ac:dyDescent="0.25">
      <c r="A40" s="41" t="s">
        <v>62</v>
      </c>
      <c r="B40" s="42" t="s">
        <v>61</v>
      </c>
      <c r="C40" s="43">
        <f>+C38+C39</f>
        <v>173198196</v>
      </c>
      <c r="D40" s="43">
        <f t="shared" ref="D40:AA40" si="4">+D38+D39</f>
        <v>0</v>
      </c>
      <c r="E40" s="44">
        <f t="shared" si="4"/>
        <v>194845024</v>
      </c>
      <c r="F40" s="45">
        <f t="shared" si="4"/>
        <v>194845024</v>
      </c>
      <c r="G40" s="45">
        <f t="shared" si="4"/>
        <v>225183425</v>
      </c>
      <c r="H40" s="45">
        <f t="shared" si="4"/>
        <v>221353041</v>
      </c>
      <c r="I40" s="45">
        <f t="shared" si="4"/>
        <v>221353041</v>
      </c>
      <c r="J40" s="45">
        <f>+I40</f>
        <v>221353041</v>
      </c>
      <c r="K40" s="45">
        <f t="shared" si="4"/>
        <v>221353041</v>
      </c>
      <c r="L40" s="45">
        <f t="shared" si="4"/>
        <v>221353041</v>
      </c>
      <c r="M40" s="45">
        <f t="shared" si="4"/>
        <v>221353041</v>
      </c>
      <c r="N40" s="45">
        <f>+M40</f>
        <v>221353041</v>
      </c>
      <c r="O40" s="45">
        <f t="shared" si="4"/>
        <v>221353041</v>
      </c>
      <c r="P40" s="45">
        <f t="shared" si="4"/>
        <v>221353041</v>
      </c>
      <c r="Q40" s="45">
        <f t="shared" si="4"/>
        <v>221353041</v>
      </c>
      <c r="R40" s="45">
        <f>+Q40</f>
        <v>221353041</v>
      </c>
      <c r="S40" s="45">
        <f t="shared" si="4"/>
        <v>221353041</v>
      </c>
      <c r="T40" s="45">
        <f t="shared" si="4"/>
        <v>221353041</v>
      </c>
      <c r="U40" s="45">
        <f t="shared" si="4"/>
        <v>221353041</v>
      </c>
      <c r="V40" s="45">
        <f>+U40</f>
        <v>221353041</v>
      </c>
      <c r="W40" s="45">
        <f>+V40</f>
        <v>221353041</v>
      </c>
      <c r="X40" s="45">
        <f t="shared" si="4"/>
        <v>195804118</v>
      </c>
      <c r="Y40" s="45">
        <f t="shared" si="4"/>
        <v>25548923</v>
      </c>
      <c r="Z40" s="46">
        <f>+IF(X40&lt;&gt;0,+(Y40/X40)*100,0)</f>
        <v>13.048205145511801</v>
      </c>
      <c r="AA40" s="47">
        <f t="shared" si="4"/>
        <v>194845024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212181246</v>
      </c>
      <c r="J60">
        <v>212181246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62248232</v>
      </c>
      <c r="F7" s="20">
        <v>62248232</v>
      </c>
      <c r="G7" s="20">
        <v>3280579</v>
      </c>
      <c r="H7" s="20">
        <v>3240859</v>
      </c>
      <c r="I7" s="20">
        <v>1900767</v>
      </c>
      <c r="J7" s="20">
        <v>8422205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8422205</v>
      </c>
      <c r="X7" s="20">
        <v>15562059</v>
      </c>
      <c r="Y7" s="20">
        <v>-7139854</v>
      </c>
      <c r="Z7" s="21">
        <v>-45.879880033869554</v>
      </c>
      <c r="AA7" s="22">
        <v>62248232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-5477682</v>
      </c>
      <c r="F8" s="20">
        <v>-5477682</v>
      </c>
      <c r="G8" s="20"/>
      <c r="H8" s="20"/>
      <c r="I8" s="20">
        <v>12620</v>
      </c>
      <c r="J8" s="20">
        <v>12620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12620</v>
      </c>
      <c r="X8" s="20">
        <v>-2647526</v>
      </c>
      <c r="Y8" s="20">
        <v>2660146</v>
      </c>
      <c r="Z8" s="21">
        <v>-100.4766714283448</v>
      </c>
      <c r="AA8" s="22">
        <v>-5477682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14483079</v>
      </c>
      <c r="F9" s="20">
        <v>14483079</v>
      </c>
      <c r="G9" s="20">
        <v>5750235</v>
      </c>
      <c r="H9" s="20">
        <v>7778</v>
      </c>
      <c r="I9" s="20">
        <v>2892</v>
      </c>
      <c r="J9" s="20">
        <v>5760905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5760905</v>
      </c>
      <c r="X9" s="20">
        <v>3620769</v>
      </c>
      <c r="Y9" s="20">
        <v>2140136</v>
      </c>
      <c r="Z9" s="21">
        <v>59.107222802669824</v>
      </c>
      <c r="AA9" s="22">
        <v>14483079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6987483</v>
      </c>
      <c r="F10" s="20">
        <v>6987483</v>
      </c>
      <c r="G10" s="20">
        <v>976100</v>
      </c>
      <c r="H10" s="20"/>
      <c r="I10" s="20">
        <v>1649698</v>
      </c>
      <c r="J10" s="20">
        <v>2625798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2625798</v>
      </c>
      <c r="X10" s="20">
        <v>1746870</v>
      </c>
      <c r="Y10" s="20">
        <v>878928</v>
      </c>
      <c r="Z10" s="21">
        <v>50.314448127221837</v>
      </c>
      <c r="AA10" s="22">
        <v>6987483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551891</v>
      </c>
      <c r="F11" s="20">
        <v>551891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551891</v>
      </c>
      <c r="Y11" s="20">
        <v>-551891</v>
      </c>
      <c r="Z11" s="21">
        <v>-100</v>
      </c>
      <c r="AA11" s="22">
        <v>551891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-61847190</v>
      </c>
      <c r="F14" s="20">
        <v>-61847190</v>
      </c>
      <c r="G14" s="20">
        <v>-6015435</v>
      </c>
      <c r="H14" s="20">
        <v>-3481293</v>
      </c>
      <c r="I14" s="20">
        <v>-3233488</v>
      </c>
      <c r="J14" s="20">
        <v>-12730216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-12730216</v>
      </c>
      <c r="X14" s="20">
        <v>-16051438</v>
      </c>
      <c r="Y14" s="20">
        <v>3321222</v>
      </c>
      <c r="Z14" s="21">
        <v>-20.691118141564637</v>
      </c>
      <c r="AA14" s="22">
        <v>-61847190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-88655</v>
      </c>
      <c r="F15" s="20">
        <v>-88655</v>
      </c>
      <c r="G15" s="20">
        <v>-29382</v>
      </c>
      <c r="H15" s="20"/>
      <c r="I15" s="20">
        <v>-88117</v>
      </c>
      <c r="J15" s="20">
        <v>-117499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-117499</v>
      </c>
      <c r="X15" s="20">
        <v>-58735</v>
      </c>
      <c r="Y15" s="20">
        <v>-58764</v>
      </c>
      <c r="Z15" s="21">
        <v>100.04937430833405</v>
      </c>
      <c r="AA15" s="22">
        <v>-88655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16857158</v>
      </c>
      <c r="F17" s="28">
        <f t="shared" si="0"/>
        <v>16857158</v>
      </c>
      <c r="G17" s="28">
        <f t="shared" si="0"/>
        <v>3962097</v>
      </c>
      <c r="H17" s="28">
        <f t="shared" si="0"/>
        <v>-232656</v>
      </c>
      <c r="I17" s="28">
        <f t="shared" si="0"/>
        <v>244372</v>
      </c>
      <c r="J17" s="28">
        <f t="shared" si="0"/>
        <v>3973813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3973813</v>
      </c>
      <c r="X17" s="28">
        <f t="shared" si="0"/>
        <v>2723890</v>
      </c>
      <c r="Y17" s="28">
        <f t="shared" si="0"/>
        <v>1249923</v>
      </c>
      <c r="Z17" s="29">
        <f>+IF(X17&lt;&gt;0,+(Y17/X17)*100,0)</f>
        <v>45.887425703681131</v>
      </c>
      <c r="AA17" s="30">
        <f>SUM(AA6:AA16)</f>
        <v>16857158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-10891439</v>
      </c>
      <c r="F26" s="20">
        <v>-10891439</v>
      </c>
      <c r="G26" s="20">
        <v>-1441940</v>
      </c>
      <c r="H26" s="20">
        <v>-13590098</v>
      </c>
      <c r="I26" s="20"/>
      <c r="J26" s="20">
        <v>-15032038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-15032038</v>
      </c>
      <c r="X26" s="20">
        <v>-2722860</v>
      </c>
      <c r="Y26" s="20">
        <v>-12309178</v>
      </c>
      <c r="Z26" s="21">
        <v>452.06797264640858</v>
      </c>
      <c r="AA26" s="22">
        <v>-10891439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-10891439</v>
      </c>
      <c r="F27" s="28">
        <f t="shared" si="1"/>
        <v>-10891439</v>
      </c>
      <c r="G27" s="28">
        <f t="shared" si="1"/>
        <v>-1441940</v>
      </c>
      <c r="H27" s="28">
        <f t="shared" si="1"/>
        <v>-13590098</v>
      </c>
      <c r="I27" s="28">
        <f t="shared" si="1"/>
        <v>0</v>
      </c>
      <c r="J27" s="28">
        <f t="shared" si="1"/>
        <v>-15032038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-15032038</v>
      </c>
      <c r="X27" s="28">
        <f t="shared" si="1"/>
        <v>-2722860</v>
      </c>
      <c r="Y27" s="28">
        <f t="shared" si="1"/>
        <v>-12309178</v>
      </c>
      <c r="Z27" s="29">
        <f>+IF(X27&lt;&gt;0,+(Y27/X27)*100,0)</f>
        <v>452.06797264640858</v>
      </c>
      <c r="AA27" s="30">
        <f>SUM(AA21:AA26)</f>
        <v>-10891439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101675</v>
      </c>
      <c r="F33" s="20">
        <v>101675</v>
      </c>
      <c r="G33" s="20">
        <v>9076</v>
      </c>
      <c r="H33" s="36">
        <v>4769</v>
      </c>
      <c r="I33" s="36">
        <v>-1425</v>
      </c>
      <c r="J33" s="36">
        <v>12420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12420</v>
      </c>
      <c r="X33" s="36">
        <v>123932</v>
      </c>
      <c r="Y33" s="20">
        <v>-111512</v>
      </c>
      <c r="Z33" s="21">
        <v>-89.978375238033763</v>
      </c>
      <c r="AA33" s="22">
        <v>101675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101675</v>
      </c>
      <c r="F36" s="28">
        <f t="shared" si="2"/>
        <v>101675</v>
      </c>
      <c r="G36" s="28">
        <f t="shared" si="2"/>
        <v>9076</v>
      </c>
      <c r="H36" s="28">
        <f t="shared" si="2"/>
        <v>4769</v>
      </c>
      <c r="I36" s="28">
        <f t="shared" si="2"/>
        <v>-1425</v>
      </c>
      <c r="J36" s="28">
        <f t="shared" si="2"/>
        <v>12420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12420</v>
      </c>
      <c r="X36" s="28">
        <f t="shared" si="2"/>
        <v>123932</v>
      </c>
      <c r="Y36" s="28">
        <f t="shared" si="2"/>
        <v>-111512</v>
      </c>
      <c r="Z36" s="29">
        <f>+IF(X36&lt;&gt;0,+(Y36/X36)*100,0)</f>
        <v>-89.978375238033763</v>
      </c>
      <c r="AA36" s="30">
        <f>SUM(AA31:AA35)</f>
        <v>101675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6067394</v>
      </c>
      <c r="F38" s="2">
        <f t="shared" si="3"/>
        <v>6067394</v>
      </c>
      <c r="G38" s="2">
        <f t="shared" si="3"/>
        <v>2529233</v>
      </c>
      <c r="H38" s="2">
        <f t="shared" si="3"/>
        <v>-13817985</v>
      </c>
      <c r="I38" s="2">
        <f t="shared" si="3"/>
        <v>242947</v>
      </c>
      <c r="J38" s="2">
        <f t="shared" si="3"/>
        <v>-11045805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-11045805</v>
      </c>
      <c r="X38" s="2">
        <f t="shared" si="3"/>
        <v>124962</v>
      </c>
      <c r="Y38" s="2">
        <f t="shared" si="3"/>
        <v>-11170767</v>
      </c>
      <c r="Z38" s="34">
        <f>+IF(X38&lt;&gt;0,+(Y38/X38)*100,0)</f>
        <v>-8939.3311566716275</v>
      </c>
      <c r="AA38" s="35">
        <f>+AA17+AA27+AA36</f>
        <v>6067394</v>
      </c>
    </row>
    <row r="39" spans="1:27" ht="13.5" x14ac:dyDescent="0.25">
      <c r="A39" s="23" t="s">
        <v>60</v>
      </c>
      <c r="B39" s="17"/>
      <c r="C39" s="32"/>
      <c r="D39" s="32"/>
      <c r="E39" s="33">
        <v>-91224358</v>
      </c>
      <c r="F39" s="2">
        <v>-91224358</v>
      </c>
      <c r="G39" s="2">
        <v>-75979735</v>
      </c>
      <c r="H39" s="2">
        <f>+G40+H60</f>
        <v>-73450502</v>
      </c>
      <c r="I39" s="2">
        <f>+H40+I60</f>
        <v>-87268487</v>
      </c>
      <c r="J39" s="2">
        <f>+G39</f>
        <v>-75979735</v>
      </c>
      <c r="K39" s="2">
        <f>+I40+K60</f>
        <v>-87025540</v>
      </c>
      <c r="L39" s="2">
        <f>+K40+L60</f>
        <v>-87025540</v>
      </c>
      <c r="M39" s="2">
        <f>+L40+M60</f>
        <v>-87025540</v>
      </c>
      <c r="N39" s="2">
        <f>+K39</f>
        <v>-87025540</v>
      </c>
      <c r="O39" s="2">
        <f>+M40+O60</f>
        <v>-87025540</v>
      </c>
      <c r="P39" s="2">
        <f>+O40+P60</f>
        <v>-87025540</v>
      </c>
      <c r="Q39" s="2">
        <f>+P40+Q60</f>
        <v>-87025540</v>
      </c>
      <c r="R39" s="2">
        <f>+O39</f>
        <v>-87025540</v>
      </c>
      <c r="S39" s="2">
        <f>+Q40+S60</f>
        <v>-87025540</v>
      </c>
      <c r="T39" s="2">
        <f>+S40+T60</f>
        <v>-87025540</v>
      </c>
      <c r="U39" s="2">
        <f>+T40+U60</f>
        <v>-87025540</v>
      </c>
      <c r="V39" s="2">
        <f>+S39</f>
        <v>-87025540</v>
      </c>
      <c r="W39" s="2">
        <f>+G39</f>
        <v>-75979735</v>
      </c>
      <c r="X39" s="2">
        <v>-91224358</v>
      </c>
      <c r="Y39" s="2">
        <f>+W39-X39</f>
        <v>15244623</v>
      </c>
      <c r="Z39" s="34">
        <f>+IF(X39&lt;&gt;0,+(Y39/X39)*100,0)</f>
        <v>-16.711132129863824</v>
      </c>
      <c r="AA39" s="35">
        <v>-91224358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-85156964</v>
      </c>
      <c r="F40" s="45">
        <f t="shared" si="4"/>
        <v>-85156964</v>
      </c>
      <c r="G40" s="45">
        <f t="shared" si="4"/>
        <v>-73450502</v>
      </c>
      <c r="H40" s="45">
        <f t="shared" si="4"/>
        <v>-87268487</v>
      </c>
      <c r="I40" s="45">
        <f t="shared" si="4"/>
        <v>-87025540</v>
      </c>
      <c r="J40" s="45">
        <f>+I40</f>
        <v>-87025540</v>
      </c>
      <c r="K40" s="45">
        <f t="shared" si="4"/>
        <v>-87025540</v>
      </c>
      <c r="L40" s="45">
        <f t="shared" si="4"/>
        <v>-87025540</v>
      </c>
      <c r="M40" s="45">
        <f t="shared" si="4"/>
        <v>-87025540</v>
      </c>
      <c r="N40" s="45">
        <f>+M40</f>
        <v>-87025540</v>
      </c>
      <c r="O40" s="45">
        <f t="shared" si="4"/>
        <v>-87025540</v>
      </c>
      <c r="P40" s="45">
        <f t="shared" si="4"/>
        <v>-87025540</v>
      </c>
      <c r="Q40" s="45">
        <f t="shared" si="4"/>
        <v>-87025540</v>
      </c>
      <c r="R40" s="45">
        <f>+Q40</f>
        <v>-87025540</v>
      </c>
      <c r="S40" s="45">
        <f t="shared" si="4"/>
        <v>-87025540</v>
      </c>
      <c r="T40" s="45">
        <f t="shared" si="4"/>
        <v>-87025540</v>
      </c>
      <c r="U40" s="45">
        <f t="shared" si="4"/>
        <v>-87025540</v>
      </c>
      <c r="V40" s="45">
        <f>+U40</f>
        <v>-87025540</v>
      </c>
      <c r="W40" s="45">
        <f>+V40</f>
        <v>-87025540</v>
      </c>
      <c r="X40" s="45">
        <f t="shared" si="4"/>
        <v>-91099396</v>
      </c>
      <c r="Y40" s="45">
        <f t="shared" si="4"/>
        <v>4073856</v>
      </c>
      <c r="Z40" s="46">
        <f>+IF(X40&lt;&gt;0,+(Y40/X40)*100,0)</f>
        <v>-4.4718803624120627</v>
      </c>
      <c r="AA40" s="47">
        <f t="shared" si="4"/>
        <v>-85156964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-75979735</v>
      </c>
      <c r="J60">
        <v>-75979735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206364</v>
      </c>
      <c r="D7" s="18"/>
      <c r="E7" s="19">
        <v>25575591</v>
      </c>
      <c r="F7" s="20">
        <v>25575591</v>
      </c>
      <c r="G7" s="20">
        <v>-1115077</v>
      </c>
      <c r="H7" s="20">
        <v>13132</v>
      </c>
      <c r="I7" s="20">
        <v>-953401</v>
      </c>
      <c r="J7" s="20">
        <v>-2055346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-2055346</v>
      </c>
      <c r="X7" s="20">
        <v>8223984</v>
      </c>
      <c r="Y7" s="20">
        <v>-10279330</v>
      </c>
      <c r="Z7" s="21">
        <v>-124.99209628812507</v>
      </c>
      <c r="AA7" s="22">
        <v>25575591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-1177</v>
      </c>
      <c r="H8" s="20">
        <v>-1014</v>
      </c>
      <c r="I8" s="20">
        <v>-1962</v>
      </c>
      <c r="J8" s="20">
        <v>-4153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-4153</v>
      </c>
      <c r="X8" s="20"/>
      <c r="Y8" s="20">
        <v>-4153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9339056</v>
      </c>
      <c r="D9" s="18"/>
      <c r="E9" s="19">
        <v>14735073</v>
      </c>
      <c r="F9" s="20">
        <v>14735073</v>
      </c>
      <c r="G9" s="20">
        <v>7532640</v>
      </c>
      <c r="H9" s="20">
        <v>567373</v>
      </c>
      <c r="I9" s="20">
        <v>-1515072</v>
      </c>
      <c r="J9" s="20">
        <v>6584941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6584941</v>
      </c>
      <c r="X9" s="20">
        <v>3169252</v>
      </c>
      <c r="Y9" s="20">
        <v>3415689</v>
      </c>
      <c r="Z9" s="21">
        <v>107.77587266648408</v>
      </c>
      <c r="AA9" s="22">
        <v>14735073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19467804</v>
      </c>
      <c r="F10" s="20">
        <v>19467804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4866951</v>
      </c>
      <c r="Y10" s="20">
        <v>-4866951</v>
      </c>
      <c r="Z10" s="21">
        <v>-100</v>
      </c>
      <c r="AA10" s="22">
        <v>19467804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-6931502</v>
      </c>
      <c r="D14" s="18"/>
      <c r="E14" s="19">
        <v>-16874195</v>
      </c>
      <c r="F14" s="20">
        <v>-16874195</v>
      </c>
      <c r="G14" s="20">
        <v>-1128999</v>
      </c>
      <c r="H14" s="20">
        <v>14857</v>
      </c>
      <c r="I14" s="20">
        <v>-946637</v>
      </c>
      <c r="J14" s="20">
        <v>-2060779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-2060779</v>
      </c>
      <c r="X14" s="20">
        <v>-3640813</v>
      </c>
      <c r="Y14" s="20">
        <v>1580034</v>
      </c>
      <c r="Z14" s="21">
        <v>-43.397834494658198</v>
      </c>
      <c r="AA14" s="22">
        <v>-16874195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2613918</v>
      </c>
      <c r="D17" s="26">
        <f>SUM(D6:D16)</f>
        <v>0</v>
      </c>
      <c r="E17" s="27">
        <f t="shared" si="0"/>
        <v>42904273</v>
      </c>
      <c r="F17" s="28">
        <f t="shared" si="0"/>
        <v>42904273</v>
      </c>
      <c r="G17" s="28">
        <f t="shared" si="0"/>
        <v>5287387</v>
      </c>
      <c r="H17" s="28">
        <f t="shared" si="0"/>
        <v>594348</v>
      </c>
      <c r="I17" s="28">
        <f t="shared" si="0"/>
        <v>-3417072</v>
      </c>
      <c r="J17" s="28">
        <f t="shared" si="0"/>
        <v>2464663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2464663</v>
      </c>
      <c r="X17" s="28">
        <f t="shared" si="0"/>
        <v>12619374</v>
      </c>
      <c r="Y17" s="28">
        <f t="shared" si="0"/>
        <v>-10154711</v>
      </c>
      <c r="Z17" s="29">
        <f>+IF(X17&lt;&gt;0,+(Y17/X17)*100,0)</f>
        <v>-80.469213449098191</v>
      </c>
      <c r="AA17" s="30">
        <f>SUM(AA6:AA16)</f>
        <v>42904273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-14488804</v>
      </c>
      <c r="F26" s="20">
        <v>-14488804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-3622203</v>
      </c>
      <c r="Y26" s="20">
        <v>3622203</v>
      </c>
      <c r="Z26" s="21">
        <v>-100</v>
      </c>
      <c r="AA26" s="22">
        <v>-14488804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-14488804</v>
      </c>
      <c r="F27" s="28">
        <f t="shared" si="1"/>
        <v>-14488804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-3622203</v>
      </c>
      <c r="Y27" s="28">
        <f t="shared" si="1"/>
        <v>3622203</v>
      </c>
      <c r="Z27" s="29">
        <f>+IF(X27&lt;&gt;0,+(Y27/X27)*100,0)</f>
        <v>-100</v>
      </c>
      <c r="AA27" s="30">
        <f>SUM(AA21:AA26)</f>
        <v>-14488804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2613918</v>
      </c>
      <c r="D38" s="32">
        <f>+D17+D27+D36</f>
        <v>0</v>
      </c>
      <c r="E38" s="33">
        <f t="shared" si="3"/>
        <v>28415469</v>
      </c>
      <c r="F38" s="2">
        <f t="shared" si="3"/>
        <v>28415469</v>
      </c>
      <c r="G38" s="2">
        <f t="shared" si="3"/>
        <v>5287387</v>
      </c>
      <c r="H38" s="2">
        <f t="shared" si="3"/>
        <v>594348</v>
      </c>
      <c r="I38" s="2">
        <f t="shared" si="3"/>
        <v>-3417072</v>
      </c>
      <c r="J38" s="2">
        <f t="shared" si="3"/>
        <v>2464663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2464663</v>
      </c>
      <c r="X38" s="2">
        <f t="shared" si="3"/>
        <v>8997171</v>
      </c>
      <c r="Y38" s="2">
        <f t="shared" si="3"/>
        <v>-6532508</v>
      </c>
      <c r="Z38" s="34">
        <f>+IF(X38&lt;&gt;0,+(Y38/X38)*100,0)</f>
        <v>-72.606244785166368</v>
      </c>
      <c r="AA38" s="35">
        <f>+AA17+AA27+AA36</f>
        <v>28415469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5287387</v>
      </c>
      <c r="I39" s="2">
        <f>+H40+I60</f>
        <v>5881735</v>
      </c>
      <c r="J39" s="2">
        <f>+G39</f>
        <v>0</v>
      </c>
      <c r="K39" s="2">
        <f>+I40+K60</f>
        <v>2464663</v>
      </c>
      <c r="L39" s="2">
        <f>+K40+L60</f>
        <v>2464663</v>
      </c>
      <c r="M39" s="2">
        <f>+L40+M60</f>
        <v>2464663</v>
      </c>
      <c r="N39" s="2">
        <f>+K39</f>
        <v>2464663</v>
      </c>
      <c r="O39" s="2">
        <f>+M40+O60</f>
        <v>2464663</v>
      </c>
      <c r="P39" s="2">
        <f>+O40+P60</f>
        <v>2464663</v>
      </c>
      <c r="Q39" s="2">
        <f>+P40+Q60</f>
        <v>2464663</v>
      </c>
      <c r="R39" s="2">
        <f>+O39</f>
        <v>2464663</v>
      </c>
      <c r="S39" s="2">
        <f>+Q40+S60</f>
        <v>2464663</v>
      </c>
      <c r="T39" s="2">
        <f>+S40+T60</f>
        <v>2464663</v>
      </c>
      <c r="U39" s="2">
        <f>+T40+U60</f>
        <v>2464663</v>
      </c>
      <c r="V39" s="2">
        <f>+S39</f>
        <v>2464663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2613918</v>
      </c>
      <c r="D40" s="43">
        <f t="shared" ref="D40:AA40" si="4">+D38+D39</f>
        <v>0</v>
      </c>
      <c r="E40" s="44">
        <f t="shared" si="4"/>
        <v>28415469</v>
      </c>
      <c r="F40" s="45">
        <f t="shared" si="4"/>
        <v>28415469</v>
      </c>
      <c r="G40" s="45">
        <f t="shared" si="4"/>
        <v>5287387</v>
      </c>
      <c r="H40" s="45">
        <f t="shared" si="4"/>
        <v>5881735</v>
      </c>
      <c r="I40" s="45">
        <f t="shared" si="4"/>
        <v>2464663</v>
      </c>
      <c r="J40" s="45">
        <f>+I40</f>
        <v>2464663</v>
      </c>
      <c r="K40" s="45">
        <f t="shared" si="4"/>
        <v>2464663</v>
      </c>
      <c r="L40" s="45">
        <f t="shared" si="4"/>
        <v>2464663</v>
      </c>
      <c r="M40" s="45">
        <f t="shared" si="4"/>
        <v>2464663</v>
      </c>
      <c r="N40" s="45">
        <f>+M40</f>
        <v>2464663</v>
      </c>
      <c r="O40" s="45">
        <f t="shared" si="4"/>
        <v>2464663</v>
      </c>
      <c r="P40" s="45">
        <f t="shared" si="4"/>
        <v>2464663</v>
      </c>
      <c r="Q40" s="45">
        <f t="shared" si="4"/>
        <v>2464663</v>
      </c>
      <c r="R40" s="45">
        <f>+Q40</f>
        <v>2464663</v>
      </c>
      <c r="S40" s="45">
        <f t="shared" si="4"/>
        <v>2464663</v>
      </c>
      <c r="T40" s="45">
        <f t="shared" si="4"/>
        <v>2464663</v>
      </c>
      <c r="U40" s="45">
        <f t="shared" si="4"/>
        <v>2464663</v>
      </c>
      <c r="V40" s="45">
        <f>+U40</f>
        <v>2464663</v>
      </c>
      <c r="W40" s="45">
        <f>+V40</f>
        <v>2464663</v>
      </c>
      <c r="X40" s="45">
        <f t="shared" si="4"/>
        <v>8997171</v>
      </c>
      <c r="Y40" s="45">
        <f t="shared" si="4"/>
        <v>-6532508</v>
      </c>
      <c r="Z40" s="46">
        <f>+IF(X40&lt;&gt;0,+(Y40/X40)*100,0)</f>
        <v>-72.606244785166368</v>
      </c>
      <c r="AA40" s="47">
        <f t="shared" si="4"/>
        <v>28415469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82599081</v>
      </c>
      <c r="D7" s="18"/>
      <c r="E7" s="19"/>
      <c r="F7" s="20">
        <v>154061352</v>
      </c>
      <c r="G7" s="20">
        <v>6841899</v>
      </c>
      <c r="H7" s="20">
        <v>7109468</v>
      </c>
      <c r="I7" s="20">
        <v>6245303</v>
      </c>
      <c r="J7" s="20">
        <v>20196670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20196670</v>
      </c>
      <c r="X7" s="20">
        <v>38515332</v>
      </c>
      <c r="Y7" s="20">
        <v>-18318662</v>
      </c>
      <c r="Z7" s="21">
        <v>-47.561999465563481</v>
      </c>
      <c r="AA7" s="22">
        <v>154061352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21232488</v>
      </c>
      <c r="F9" s="20">
        <v>21232488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5308122</v>
      </c>
      <c r="Y9" s="20">
        <v>-5308122</v>
      </c>
      <c r="Z9" s="21">
        <v>-100</v>
      </c>
      <c r="AA9" s="22">
        <v>21232488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13941000</v>
      </c>
      <c r="F10" s="20">
        <v>13941000</v>
      </c>
      <c r="G10" s="20">
        <v>7850000</v>
      </c>
      <c r="H10" s="20"/>
      <c r="I10" s="20"/>
      <c r="J10" s="20">
        <v>7850000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7850000</v>
      </c>
      <c r="X10" s="20">
        <v>3485250</v>
      </c>
      <c r="Y10" s="20">
        <v>4364750</v>
      </c>
      <c r="Z10" s="21">
        <v>125.23491858546734</v>
      </c>
      <c r="AA10" s="22">
        <v>13941000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-27021354</v>
      </c>
      <c r="D14" s="18"/>
      <c r="E14" s="19"/>
      <c r="F14" s="20">
        <v>-48220363</v>
      </c>
      <c r="G14" s="20">
        <v>-858563</v>
      </c>
      <c r="H14" s="20">
        <v>-1349863</v>
      </c>
      <c r="I14" s="20">
        <v>-934101</v>
      </c>
      <c r="J14" s="20">
        <v>-3142527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-3142527</v>
      </c>
      <c r="X14" s="20">
        <v>-12055089</v>
      </c>
      <c r="Y14" s="20">
        <v>8912562</v>
      </c>
      <c r="Z14" s="21">
        <v>-73.931946914701328</v>
      </c>
      <c r="AA14" s="22">
        <v>-48220363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55577727</v>
      </c>
      <c r="D17" s="26">
        <f>SUM(D6:D16)</f>
        <v>0</v>
      </c>
      <c r="E17" s="27">
        <f t="shared" si="0"/>
        <v>35173488</v>
      </c>
      <c r="F17" s="28">
        <f t="shared" si="0"/>
        <v>141014477</v>
      </c>
      <c r="G17" s="28">
        <f t="shared" si="0"/>
        <v>13833336</v>
      </c>
      <c r="H17" s="28">
        <f t="shared" si="0"/>
        <v>5759605</v>
      </c>
      <c r="I17" s="28">
        <f t="shared" si="0"/>
        <v>5311202</v>
      </c>
      <c r="J17" s="28">
        <f t="shared" si="0"/>
        <v>24904143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24904143</v>
      </c>
      <c r="X17" s="28">
        <f t="shared" si="0"/>
        <v>35253615</v>
      </c>
      <c r="Y17" s="28">
        <f t="shared" si="0"/>
        <v>-10349472</v>
      </c>
      <c r="Z17" s="29">
        <f>+IF(X17&lt;&gt;0,+(Y17/X17)*100,0)</f>
        <v>-29.357193581424202</v>
      </c>
      <c r="AA17" s="30">
        <f>SUM(AA6:AA16)</f>
        <v>141014477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-23711422</v>
      </c>
      <c r="D26" s="18"/>
      <c r="E26" s="19">
        <v>-29008065</v>
      </c>
      <c r="F26" s="20">
        <v>-36992475</v>
      </c>
      <c r="G26" s="20"/>
      <c r="H26" s="20"/>
      <c r="I26" s="20">
        <v>-1885253</v>
      </c>
      <c r="J26" s="20">
        <v>-1885253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-1885253</v>
      </c>
      <c r="X26" s="20">
        <v>-9248112</v>
      </c>
      <c r="Y26" s="20">
        <v>7362859</v>
      </c>
      <c r="Z26" s="21">
        <v>-79.614725686713143</v>
      </c>
      <c r="AA26" s="22">
        <v>-36992475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-23711422</v>
      </c>
      <c r="D27" s="26">
        <f>SUM(D21:D26)</f>
        <v>0</v>
      </c>
      <c r="E27" s="27">
        <f t="shared" si="1"/>
        <v>-29008065</v>
      </c>
      <c r="F27" s="28">
        <f t="shared" si="1"/>
        <v>-36992475</v>
      </c>
      <c r="G27" s="28">
        <f t="shared" si="1"/>
        <v>0</v>
      </c>
      <c r="H27" s="28">
        <f t="shared" si="1"/>
        <v>0</v>
      </c>
      <c r="I27" s="28">
        <f t="shared" si="1"/>
        <v>-1885253</v>
      </c>
      <c r="J27" s="28">
        <f t="shared" si="1"/>
        <v>-1885253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-1885253</v>
      </c>
      <c r="X27" s="28">
        <f t="shared" si="1"/>
        <v>-9248112</v>
      </c>
      <c r="Y27" s="28">
        <f t="shared" si="1"/>
        <v>7362859</v>
      </c>
      <c r="Z27" s="29">
        <f>+IF(X27&lt;&gt;0,+(Y27/X27)*100,0)</f>
        <v>-79.614725686713143</v>
      </c>
      <c r="AA27" s="30">
        <f>SUM(AA21:AA26)</f>
        <v>-36992475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31866305</v>
      </c>
      <c r="D38" s="32">
        <f>+D17+D27+D36</f>
        <v>0</v>
      </c>
      <c r="E38" s="33">
        <f t="shared" si="3"/>
        <v>6165423</v>
      </c>
      <c r="F38" s="2">
        <f t="shared" si="3"/>
        <v>104022002</v>
      </c>
      <c r="G38" s="2">
        <f t="shared" si="3"/>
        <v>13833336</v>
      </c>
      <c r="H38" s="2">
        <f t="shared" si="3"/>
        <v>5759605</v>
      </c>
      <c r="I38" s="2">
        <f t="shared" si="3"/>
        <v>3425949</v>
      </c>
      <c r="J38" s="2">
        <f t="shared" si="3"/>
        <v>23018890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23018890</v>
      </c>
      <c r="X38" s="2">
        <f t="shared" si="3"/>
        <v>26005503</v>
      </c>
      <c r="Y38" s="2">
        <f t="shared" si="3"/>
        <v>-2986613</v>
      </c>
      <c r="Z38" s="34">
        <f>+IF(X38&lt;&gt;0,+(Y38/X38)*100,0)</f>
        <v>-11.48454232936775</v>
      </c>
      <c r="AA38" s="35">
        <f>+AA17+AA27+AA36</f>
        <v>104022002</v>
      </c>
    </row>
    <row r="39" spans="1:27" ht="13.5" x14ac:dyDescent="0.25">
      <c r="A39" s="23" t="s">
        <v>60</v>
      </c>
      <c r="B39" s="17"/>
      <c r="C39" s="32">
        <v>21583869</v>
      </c>
      <c r="D39" s="32"/>
      <c r="E39" s="33"/>
      <c r="F39" s="2"/>
      <c r="G39" s="2">
        <v>24528604</v>
      </c>
      <c r="H39" s="2">
        <f>+G40+H60</f>
        <v>38361940</v>
      </c>
      <c r="I39" s="2">
        <f>+H40+I60</f>
        <v>44121545</v>
      </c>
      <c r="J39" s="2">
        <f>+G39</f>
        <v>24528604</v>
      </c>
      <c r="K39" s="2">
        <f>+I40+K60</f>
        <v>47547494</v>
      </c>
      <c r="L39" s="2">
        <f>+K40+L60</f>
        <v>47547494</v>
      </c>
      <c r="M39" s="2">
        <f>+L40+M60</f>
        <v>47547494</v>
      </c>
      <c r="N39" s="2">
        <f>+K39</f>
        <v>47547494</v>
      </c>
      <c r="O39" s="2">
        <f>+M40+O60</f>
        <v>47547494</v>
      </c>
      <c r="P39" s="2">
        <f>+O40+P60</f>
        <v>47547494</v>
      </c>
      <c r="Q39" s="2">
        <f>+P40+Q60</f>
        <v>47547494</v>
      </c>
      <c r="R39" s="2">
        <f>+O39</f>
        <v>47547494</v>
      </c>
      <c r="S39" s="2">
        <f>+Q40+S60</f>
        <v>47547494</v>
      </c>
      <c r="T39" s="2">
        <f>+S40+T60</f>
        <v>47547494</v>
      </c>
      <c r="U39" s="2">
        <f>+T40+U60</f>
        <v>47547494</v>
      </c>
      <c r="V39" s="2">
        <f>+S39</f>
        <v>47547494</v>
      </c>
      <c r="W39" s="2">
        <f>+G39</f>
        <v>24528604</v>
      </c>
      <c r="X39" s="2"/>
      <c r="Y39" s="2">
        <f>+W39-X39</f>
        <v>24528604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53450174</v>
      </c>
      <c r="D40" s="43">
        <f t="shared" ref="D40:AA40" si="4">+D38+D39</f>
        <v>0</v>
      </c>
      <c r="E40" s="44">
        <f t="shared" si="4"/>
        <v>6165423</v>
      </c>
      <c r="F40" s="45">
        <f t="shared" si="4"/>
        <v>104022002</v>
      </c>
      <c r="G40" s="45">
        <f t="shared" si="4"/>
        <v>38361940</v>
      </c>
      <c r="H40" s="45">
        <f t="shared" si="4"/>
        <v>44121545</v>
      </c>
      <c r="I40" s="45">
        <f t="shared" si="4"/>
        <v>47547494</v>
      </c>
      <c r="J40" s="45">
        <f>+I40</f>
        <v>47547494</v>
      </c>
      <c r="K40" s="45">
        <f t="shared" si="4"/>
        <v>47547494</v>
      </c>
      <c r="L40" s="45">
        <f t="shared" si="4"/>
        <v>47547494</v>
      </c>
      <c r="M40" s="45">
        <f t="shared" si="4"/>
        <v>47547494</v>
      </c>
      <c r="N40" s="45">
        <f>+M40</f>
        <v>47547494</v>
      </c>
      <c r="O40" s="45">
        <f t="shared" si="4"/>
        <v>47547494</v>
      </c>
      <c r="P40" s="45">
        <f t="shared" si="4"/>
        <v>47547494</v>
      </c>
      <c r="Q40" s="45">
        <f t="shared" si="4"/>
        <v>47547494</v>
      </c>
      <c r="R40" s="45">
        <f>+Q40</f>
        <v>47547494</v>
      </c>
      <c r="S40" s="45">
        <f t="shared" si="4"/>
        <v>47547494</v>
      </c>
      <c r="T40" s="45">
        <f t="shared" si="4"/>
        <v>47547494</v>
      </c>
      <c r="U40" s="45">
        <f t="shared" si="4"/>
        <v>47547494</v>
      </c>
      <c r="V40" s="45">
        <f>+U40</f>
        <v>47547494</v>
      </c>
      <c r="W40" s="45">
        <f>+V40</f>
        <v>47547494</v>
      </c>
      <c r="X40" s="45">
        <f t="shared" si="4"/>
        <v>26005503</v>
      </c>
      <c r="Y40" s="45">
        <f t="shared" si="4"/>
        <v>21541991</v>
      </c>
      <c r="Z40" s="46">
        <f>+IF(X40&lt;&gt;0,+(Y40/X40)*100,0)</f>
        <v>82.836278921426739</v>
      </c>
      <c r="AA40" s="47">
        <f t="shared" si="4"/>
        <v>104022002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24528604</v>
      </c>
      <c r="J60">
        <v>24528604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25067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259132</v>
      </c>
      <c r="D10" s="18"/>
      <c r="E10" s="19">
        <v>15000000</v>
      </c>
      <c r="F10" s="20">
        <v>15000000</v>
      </c>
      <c r="G10" s="20">
        <v>1250000</v>
      </c>
      <c r="H10" s="20">
        <v>-1101323</v>
      </c>
      <c r="I10" s="20">
        <v>11064</v>
      </c>
      <c r="J10" s="20">
        <v>159741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159741</v>
      </c>
      <c r="X10" s="20">
        <v>3750000</v>
      </c>
      <c r="Y10" s="20">
        <v>-3590259</v>
      </c>
      <c r="Z10" s="21">
        <v>-95.74024</v>
      </c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284199</v>
      </c>
      <c r="D17" s="26">
        <f>SUM(D6:D16)</f>
        <v>0</v>
      </c>
      <c r="E17" s="27">
        <f t="shared" si="0"/>
        <v>15000000</v>
      </c>
      <c r="F17" s="28">
        <f t="shared" si="0"/>
        <v>15000000</v>
      </c>
      <c r="G17" s="28">
        <f t="shared" si="0"/>
        <v>1250000</v>
      </c>
      <c r="H17" s="28">
        <f t="shared" si="0"/>
        <v>-1101323</v>
      </c>
      <c r="I17" s="28">
        <f t="shared" si="0"/>
        <v>11064</v>
      </c>
      <c r="J17" s="28">
        <f t="shared" si="0"/>
        <v>159741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159741</v>
      </c>
      <c r="X17" s="28">
        <f t="shared" si="0"/>
        <v>3750000</v>
      </c>
      <c r="Y17" s="28">
        <f t="shared" si="0"/>
        <v>-3590259</v>
      </c>
      <c r="Z17" s="29">
        <f>+IF(X17&lt;&gt;0,+(Y17/X17)*100,0)</f>
        <v>-95.74024</v>
      </c>
      <c r="AA17" s="30">
        <f>SUM(AA6:AA16)</f>
        <v>15000000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284199</v>
      </c>
      <c r="D38" s="32">
        <f>+D17+D27+D36</f>
        <v>0</v>
      </c>
      <c r="E38" s="33">
        <f t="shared" si="3"/>
        <v>15000000</v>
      </c>
      <c r="F38" s="2">
        <f t="shared" si="3"/>
        <v>15000000</v>
      </c>
      <c r="G38" s="2">
        <f t="shared" si="3"/>
        <v>1250000</v>
      </c>
      <c r="H38" s="2">
        <f t="shared" si="3"/>
        <v>-1101323</v>
      </c>
      <c r="I38" s="2">
        <f t="shared" si="3"/>
        <v>11064</v>
      </c>
      <c r="J38" s="2">
        <f t="shared" si="3"/>
        <v>159741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159741</v>
      </c>
      <c r="X38" s="2">
        <f t="shared" si="3"/>
        <v>3750000</v>
      </c>
      <c r="Y38" s="2">
        <f t="shared" si="3"/>
        <v>-3590259</v>
      </c>
      <c r="Z38" s="34">
        <f>+IF(X38&lt;&gt;0,+(Y38/X38)*100,0)</f>
        <v>-95.74024</v>
      </c>
      <c r="AA38" s="35">
        <f>+AA17+AA27+AA36</f>
        <v>15000000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1250000</v>
      </c>
      <c r="I39" s="2">
        <f>+H40+I60</f>
        <v>148677</v>
      </c>
      <c r="J39" s="2">
        <f>+G39</f>
        <v>0</v>
      </c>
      <c r="K39" s="2">
        <f>+I40+K60</f>
        <v>159741</v>
      </c>
      <c r="L39" s="2">
        <f>+K40+L60</f>
        <v>159741</v>
      </c>
      <c r="M39" s="2">
        <f>+L40+M60</f>
        <v>159741</v>
      </c>
      <c r="N39" s="2">
        <f>+K39</f>
        <v>159741</v>
      </c>
      <c r="O39" s="2">
        <f>+M40+O60</f>
        <v>159741</v>
      </c>
      <c r="P39" s="2">
        <f>+O40+P60</f>
        <v>159741</v>
      </c>
      <c r="Q39" s="2">
        <f>+P40+Q60</f>
        <v>159741</v>
      </c>
      <c r="R39" s="2">
        <f>+O39</f>
        <v>159741</v>
      </c>
      <c r="S39" s="2">
        <f>+Q40+S60</f>
        <v>159741</v>
      </c>
      <c r="T39" s="2">
        <f>+S40+T60</f>
        <v>159741</v>
      </c>
      <c r="U39" s="2">
        <f>+T40+U60</f>
        <v>159741</v>
      </c>
      <c r="V39" s="2">
        <f>+S39</f>
        <v>159741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284199</v>
      </c>
      <c r="D40" s="43">
        <f t="shared" ref="D40:AA40" si="4">+D38+D39</f>
        <v>0</v>
      </c>
      <c r="E40" s="44">
        <f t="shared" si="4"/>
        <v>15000000</v>
      </c>
      <c r="F40" s="45">
        <f t="shared" si="4"/>
        <v>15000000</v>
      </c>
      <c r="G40" s="45">
        <f t="shared" si="4"/>
        <v>1250000</v>
      </c>
      <c r="H40" s="45">
        <f t="shared" si="4"/>
        <v>148677</v>
      </c>
      <c r="I40" s="45">
        <f t="shared" si="4"/>
        <v>159741</v>
      </c>
      <c r="J40" s="45">
        <f>+I40</f>
        <v>159741</v>
      </c>
      <c r="K40" s="45">
        <f t="shared" si="4"/>
        <v>159741</v>
      </c>
      <c r="L40" s="45">
        <f t="shared" si="4"/>
        <v>159741</v>
      </c>
      <c r="M40" s="45">
        <f t="shared" si="4"/>
        <v>159741</v>
      </c>
      <c r="N40" s="45">
        <f>+M40</f>
        <v>159741</v>
      </c>
      <c r="O40" s="45">
        <f t="shared" si="4"/>
        <v>159741</v>
      </c>
      <c r="P40" s="45">
        <f t="shared" si="4"/>
        <v>159741</v>
      </c>
      <c r="Q40" s="45">
        <f t="shared" si="4"/>
        <v>159741</v>
      </c>
      <c r="R40" s="45">
        <f>+Q40</f>
        <v>159741</v>
      </c>
      <c r="S40" s="45">
        <f t="shared" si="4"/>
        <v>159741</v>
      </c>
      <c r="T40" s="45">
        <f t="shared" si="4"/>
        <v>159741</v>
      </c>
      <c r="U40" s="45">
        <f t="shared" si="4"/>
        <v>159741</v>
      </c>
      <c r="V40" s="45">
        <f>+U40</f>
        <v>159741</v>
      </c>
      <c r="W40" s="45">
        <f>+V40</f>
        <v>159741</v>
      </c>
      <c r="X40" s="45">
        <f t="shared" si="4"/>
        <v>3750000</v>
      </c>
      <c r="Y40" s="45">
        <f t="shared" si="4"/>
        <v>-3590259</v>
      </c>
      <c r="Z40" s="46">
        <f>+IF(X40&lt;&gt;0,+(Y40/X40)*100,0)</f>
        <v>-95.74024</v>
      </c>
      <c r="AA40" s="47">
        <f t="shared" si="4"/>
        <v>15000000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24514594</v>
      </c>
      <c r="D7" s="18"/>
      <c r="E7" s="19">
        <v>188653764</v>
      </c>
      <c r="F7" s="20">
        <v>188653764</v>
      </c>
      <c r="G7" s="20">
        <v>13882788</v>
      </c>
      <c r="H7" s="20">
        <v>12541631</v>
      </c>
      <c r="I7" s="20">
        <v>15330710</v>
      </c>
      <c r="J7" s="20">
        <v>41755129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41755129</v>
      </c>
      <c r="X7" s="20">
        <v>47163441</v>
      </c>
      <c r="Y7" s="20">
        <v>-5408312</v>
      </c>
      <c r="Z7" s="21">
        <v>-11.467170090494458</v>
      </c>
      <c r="AA7" s="22">
        <v>188653764</v>
      </c>
    </row>
    <row r="8" spans="1:27" ht="13.5" x14ac:dyDescent="0.25">
      <c r="A8" s="23" t="s">
        <v>36</v>
      </c>
      <c r="B8" s="17" t="s">
        <v>32</v>
      </c>
      <c r="C8" s="18">
        <v>23683437</v>
      </c>
      <c r="D8" s="18"/>
      <c r="E8" s="19">
        <v>64502208</v>
      </c>
      <c r="F8" s="20">
        <v>64502208</v>
      </c>
      <c r="G8" s="20"/>
      <c r="H8" s="20"/>
      <c r="I8" s="20">
        <v>43848</v>
      </c>
      <c r="J8" s="20">
        <v>43848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43848</v>
      </c>
      <c r="X8" s="20">
        <v>16125552</v>
      </c>
      <c r="Y8" s="20">
        <v>-16081704</v>
      </c>
      <c r="Z8" s="21">
        <v>-99.728083726994271</v>
      </c>
      <c r="AA8" s="22">
        <v>64502208</v>
      </c>
    </row>
    <row r="9" spans="1:27" ht="13.5" x14ac:dyDescent="0.25">
      <c r="A9" s="23" t="s">
        <v>37</v>
      </c>
      <c r="B9" s="17" t="s">
        <v>6</v>
      </c>
      <c r="C9" s="18">
        <v>457865010</v>
      </c>
      <c r="D9" s="18"/>
      <c r="E9" s="19">
        <v>530627424</v>
      </c>
      <c r="F9" s="20">
        <v>530627424</v>
      </c>
      <c r="G9" s="20">
        <v>21614168</v>
      </c>
      <c r="H9" s="20">
        <v>18184146</v>
      </c>
      <c r="I9" s="20">
        <v>20890372</v>
      </c>
      <c r="J9" s="20">
        <v>60688686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60688686</v>
      </c>
      <c r="X9" s="20">
        <v>132656856</v>
      </c>
      <c r="Y9" s="20">
        <v>-71968170</v>
      </c>
      <c r="Z9" s="21">
        <v>-54.251376197246827</v>
      </c>
      <c r="AA9" s="22">
        <v>530627424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503242296</v>
      </c>
      <c r="F10" s="20">
        <v>503242296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125810574</v>
      </c>
      <c r="Y10" s="20">
        <v>-125810574</v>
      </c>
      <c r="Z10" s="21">
        <v>-100</v>
      </c>
      <c r="AA10" s="22">
        <v>503242296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-761742702</v>
      </c>
      <c r="D14" s="18"/>
      <c r="E14" s="19">
        <v>-692219820</v>
      </c>
      <c r="F14" s="20">
        <v>-692219820</v>
      </c>
      <c r="G14" s="20">
        <v>-281579675</v>
      </c>
      <c r="H14" s="20">
        <v>-30273079</v>
      </c>
      <c r="I14" s="20">
        <v>-113739599</v>
      </c>
      <c r="J14" s="20">
        <v>-425592353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-425592353</v>
      </c>
      <c r="X14" s="20">
        <v>-173054955</v>
      </c>
      <c r="Y14" s="20">
        <v>-252537398</v>
      </c>
      <c r="Z14" s="21">
        <v>145.92901890616193</v>
      </c>
      <c r="AA14" s="22">
        <v>-692219820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-255679661</v>
      </c>
      <c r="D17" s="26">
        <f>SUM(D6:D16)</f>
        <v>0</v>
      </c>
      <c r="E17" s="27">
        <f t="shared" si="0"/>
        <v>594805872</v>
      </c>
      <c r="F17" s="28">
        <f t="shared" si="0"/>
        <v>594805872</v>
      </c>
      <c r="G17" s="28">
        <f t="shared" si="0"/>
        <v>-246082719</v>
      </c>
      <c r="H17" s="28">
        <f t="shared" si="0"/>
        <v>452698</v>
      </c>
      <c r="I17" s="28">
        <f t="shared" si="0"/>
        <v>-77474669</v>
      </c>
      <c r="J17" s="28">
        <f t="shared" si="0"/>
        <v>-323104690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-323104690</v>
      </c>
      <c r="X17" s="28">
        <f t="shared" si="0"/>
        <v>148701468</v>
      </c>
      <c r="Y17" s="28">
        <f t="shared" si="0"/>
        <v>-471806158</v>
      </c>
      <c r="Z17" s="29">
        <f>+IF(X17&lt;&gt;0,+(Y17/X17)*100,0)</f>
        <v>-317.28412929992061</v>
      </c>
      <c r="AA17" s="30">
        <f>SUM(AA6:AA16)</f>
        <v>594805872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-482173704</v>
      </c>
      <c r="F26" s="20">
        <v>-482173704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-120543426</v>
      </c>
      <c r="Y26" s="20">
        <v>120543426</v>
      </c>
      <c r="Z26" s="21">
        <v>-100</v>
      </c>
      <c r="AA26" s="22">
        <v>-482173704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-482173704</v>
      </c>
      <c r="F27" s="28">
        <f t="shared" si="1"/>
        <v>-482173704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-120543426</v>
      </c>
      <c r="Y27" s="28">
        <f t="shared" si="1"/>
        <v>120543426</v>
      </c>
      <c r="Z27" s="29">
        <f>+IF(X27&lt;&gt;0,+(Y27/X27)*100,0)</f>
        <v>-100</v>
      </c>
      <c r="AA27" s="30">
        <f>SUM(AA21:AA26)</f>
        <v>-482173704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-255679661</v>
      </c>
      <c r="D38" s="32">
        <f>+D17+D27+D36</f>
        <v>0</v>
      </c>
      <c r="E38" s="33">
        <f t="shared" si="3"/>
        <v>112632168</v>
      </c>
      <c r="F38" s="2">
        <f t="shared" si="3"/>
        <v>112632168</v>
      </c>
      <c r="G38" s="2">
        <f t="shared" si="3"/>
        <v>-246082719</v>
      </c>
      <c r="H38" s="2">
        <f t="shared" si="3"/>
        <v>452698</v>
      </c>
      <c r="I38" s="2">
        <f t="shared" si="3"/>
        <v>-77474669</v>
      </c>
      <c r="J38" s="2">
        <f t="shared" si="3"/>
        <v>-323104690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-323104690</v>
      </c>
      <c r="X38" s="2">
        <f t="shared" si="3"/>
        <v>28158042</v>
      </c>
      <c r="Y38" s="2">
        <f t="shared" si="3"/>
        <v>-351262732</v>
      </c>
      <c r="Z38" s="34">
        <f>+IF(X38&lt;&gt;0,+(Y38/X38)*100,0)</f>
        <v>-1247.4685988464682</v>
      </c>
      <c r="AA38" s="35">
        <f>+AA17+AA27+AA36</f>
        <v>112632168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-246082719</v>
      </c>
      <c r="I39" s="2">
        <f>+H40+I60</f>
        <v>-245630021</v>
      </c>
      <c r="J39" s="2">
        <f>+G39</f>
        <v>0</v>
      </c>
      <c r="K39" s="2">
        <f>+I40+K60</f>
        <v>-323104690</v>
      </c>
      <c r="L39" s="2">
        <f>+K40+L60</f>
        <v>-323104690</v>
      </c>
      <c r="M39" s="2">
        <f>+L40+M60</f>
        <v>-323104690</v>
      </c>
      <c r="N39" s="2">
        <f>+K39</f>
        <v>-323104690</v>
      </c>
      <c r="O39" s="2">
        <f>+M40+O60</f>
        <v>-323104690</v>
      </c>
      <c r="P39" s="2">
        <f>+O40+P60</f>
        <v>-323104690</v>
      </c>
      <c r="Q39" s="2">
        <f>+P40+Q60</f>
        <v>-323104690</v>
      </c>
      <c r="R39" s="2">
        <f>+O39</f>
        <v>-323104690</v>
      </c>
      <c r="S39" s="2">
        <f>+Q40+S60</f>
        <v>-323104690</v>
      </c>
      <c r="T39" s="2">
        <f>+S40+T60</f>
        <v>-323104690</v>
      </c>
      <c r="U39" s="2">
        <f>+T40+U60</f>
        <v>-323104690</v>
      </c>
      <c r="V39" s="2">
        <f>+S39</f>
        <v>-323104690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-255679661</v>
      </c>
      <c r="D40" s="43">
        <f t="shared" ref="D40:AA40" si="4">+D38+D39</f>
        <v>0</v>
      </c>
      <c r="E40" s="44">
        <f t="shared" si="4"/>
        <v>112632168</v>
      </c>
      <c r="F40" s="45">
        <f t="shared" si="4"/>
        <v>112632168</v>
      </c>
      <c r="G40" s="45">
        <f t="shared" si="4"/>
        <v>-246082719</v>
      </c>
      <c r="H40" s="45">
        <f t="shared" si="4"/>
        <v>-245630021</v>
      </c>
      <c r="I40" s="45">
        <f t="shared" si="4"/>
        <v>-323104690</v>
      </c>
      <c r="J40" s="45">
        <f>+I40</f>
        <v>-323104690</v>
      </c>
      <c r="K40" s="45">
        <f t="shared" si="4"/>
        <v>-323104690</v>
      </c>
      <c r="L40" s="45">
        <f t="shared" si="4"/>
        <v>-323104690</v>
      </c>
      <c r="M40" s="45">
        <f t="shared" si="4"/>
        <v>-323104690</v>
      </c>
      <c r="N40" s="45">
        <f>+M40</f>
        <v>-323104690</v>
      </c>
      <c r="O40" s="45">
        <f t="shared" si="4"/>
        <v>-323104690</v>
      </c>
      <c r="P40" s="45">
        <f t="shared" si="4"/>
        <v>-323104690</v>
      </c>
      <c r="Q40" s="45">
        <f t="shared" si="4"/>
        <v>-323104690</v>
      </c>
      <c r="R40" s="45">
        <f>+Q40</f>
        <v>-323104690</v>
      </c>
      <c r="S40" s="45">
        <f t="shared" si="4"/>
        <v>-323104690</v>
      </c>
      <c r="T40" s="45">
        <f t="shared" si="4"/>
        <v>-323104690</v>
      </c>
      <c r="U40" s="45">
        <f t="shared" si="4"/>
        <v>-323104690</v>
      </c>
      <c r="V40" s="45">
        <f>+U40</f>
        <v>-323104690</v>
      </c>
      <c r="W40" s="45">
        <f>+V40</f>
        <v>-323104690</v>
      </c>
      <c r="X40" s="45">
        <f t="shared" si="4"/>
        <v>28158042</v>
      </c>
      <c r="Y40" s="45">
        <f t="shared" si="4"/>
        <v>-351262732</v>
      </c>
      <c r="Z40" s="46">
        <f>+IF(X40&lt;&gt;0,+(Y40/X40)*100,0)</f>
        <v>-1247.4685988464682</v>
      </c>
      <c r="AA40" s="47">
        <f t="shared" si="4"/>
        <v>112632168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-26397594</v>
      </c>
      <c r="D14" s="18"/>
      <c r="E14" s="19">
        <v>-69571200</v>
      </c>
      <c r="F14" s="20">
        <v>-69571200</v>
      </c>
      <c r="G14" s="20">
        <v>-43194418</v>
      </c>
      <c r="H14" s="20">
        <v>-2358609</v>
      </c>
      <c r="I14" s="20">
        <v>-4305127</v>
      </c>
      <c r="J14" s="20">
        <v>-49858154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-49858154</v>
      </c>
      <c r="X14" s="20">
        <v>-18339907</v>
      </c>
      <c r="Y14" s="20">
        <v>-31518247</v>
      </c>
      <c r="Z14" s="21">
        <v>171.85608956468536</v>
      </c>
      <c r="AA14" s="22">
        <v>-69571200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-26397594</v>
      </c>
      <c r="D17" s="26">
        <f>SUM(D6:D16)</f>
        <v>0</v>
      </c>
      <c r="E17" s="27">
        <f t="shared" si="0"/>
        <v>-69571200</v>
      </c>
      <c r="F17" s="28">
        <f t="shared" si="0"/>
        <v>-69571200</v>
      </c>
      <c r="G17" s="28">
        <f t="shared" si="0"/>
        <v>-43194418</v>
      </c>
      <c r="H17" s="28">
        <f t="shared" si="0"/>
        <v>-2358609</v>
      </c>
      <c r="I17" s="28">
        <f t="shared" si="0"/>
        <v>-4305127</v>
      </c>
      <c r="J17" s="28">
        <f t="shared" si="0"/>
        <v>-49858154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-49858154</v>
      </c>
      <c r="X17" s="28">
        <f t="shared" si="0"/>
        <v>-18339907</v>
      </c>
      <c r="Y17" s="28">
        <f t="shared" si="0"/>
        <v>-31518247</v>
      </c>
      <c r="Z17" s="29">
        <f>+IF(X17&lt;&gt;0,+(Y17/X17)*100,0)</f>
        <v>171.85608956468536</v>
      </c>
      <c r="AA17" s="30">
        <f>SUM(AA6:AA16)</f>
        <v>-69571200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-26397594</v>
      </c>
      <c r="D38" s="32">
        <f>+D17+D27+D36</f>
        <v>0</v>
      </c>
      <c r="E38" s="33">
        <f t="shared" si="3"/>
        <v>-69571200</v>
      </c>
      <c r="F38" s="2">
        <f t="shared" si="3"/>
        <v>-69571200</v>
      </c>
      <c r="G38" s="2">
        <f t="shared" si="3"/>
        <v>-43194418</v>
      </c>
      <c r="H38" s="2">
        <f t="shared" si="3"/>
        <v>-2358609</v>
      </c>
      <c r="I38" s="2">
        <f t="shared" si="3"/>
        <v>-4305127</v>
      </c>
      <c r="J38" s="2">
        <f t="shared" si="3"/>
        <v>-49858154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-49858154</v>
      </c>
      <c r="X38" s="2">
        <f t="shared" si="3"/>
        <v>-18339907</v>
      </c>
      <c r="Y38" s="2">
        <f t="shared" si="3"/>
        <v>-31518247</v>
      </c>
      <c r="Z38" s="34">
        <f>+IF(X38&lt;&gt;0,+(Y38/X38)*100,0)</f>
        <v>171.85608956468536</v>
      </c>
      <c r="AA38" s="35">
        <f>+AA17+AA27+AA36</f>
        <v>-69571200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-43194418</v>
      </c>
      <c r="I39" s="2">
        <f>+H40+I60</f>
        <v>-45553027</v>
      </c>
      <c r="J39" s="2">
        <f>+G39</f>
        <v>0</v>
      </c>
      <c r="K39" s="2">
        <f>+I40+K60</f>
        <v>-49858154</v>
      </c>
      <c r="L39" s="2">
        <f>+K40+L60</f>
        <v>-49858154</v>
      </c>
      <c r="M39" s="2">
        <f>+L40+M60</f>
        <v>-49858154</v>
      </c>
      <c r="N39" s="2">
        <f>+K39</f>
        <v>-49858154</v>
      </c>
      <c r="O39" s="2">
        <f>+M40+O60</f>
        <v>-49858154</v>
      </c>
      <c r="P39" s="2">
        <f>+O40+P60</f>
        <v>-49858154</v>
      </c>
      <c r="Q39" s="2">
        <f>+P40+Q60</f>
        <v>-49858154</v>
      </c>
      <c r="R39" s="2">
        <f>+O39</f>
        <v>-49858154</v>
      </c>
      <c r="S39" s="2">
        <f>+Q40+S60</f>
        <v>-49858154</v>
      </c>
      <c r="T39" s="2">
        <f>+S40+T60</f>
        <v>-49858154</v>
      </c>
      <c r="U39" s="2">
        <f>+T40+U60</f>
        <v>-49858154</v>
      </c>
      <c r="V39" s="2">
        <f>+S39</f>
        <v>-49858154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-26397594</v>
      </c>
      <c r="D40" s="43">
        <f t="shared" ref="D40:AA40" si="4">+D38+D39</f>
        <v>0</v>
      </c>
      <c r="E40" s="44">
        <f t="shared" si="4"/>
        <v>-69571200</v>
      </c>
      <c r="F40" s="45">
        <f t="shared" si="4"/>
        <v>-69571200</v>
      </c>
      <c r="G40" s="45">
        <f t="shared" si="4"/>
        <v>-43194418</v>
      </c>
      <c r="H40" s="45">
        <f t="shared" si="4"/>
        <v>-45553027</v>
      </c>
      <c r="I40" s="45">
        <f t="shared" si="4"/>
        <v>-49858154</v>
      </c>
      <c r="J40" s="45">
        <f>+I40</f>
        <v>-49858154</v>
      </c>
      <c r="K40" s="45">
        <f t="shared" si="4"/>
        <v>-49858154</v>
      </c>
      <c r="L40" s="45">
        <f t="shared" si="4"/>
        <v>-49858154</v>
      </c>
      <c r="M40" s="45">
        <f t="shared" si="4"/>
        <v>-49858154</v>
      </c>
      <c r="N40" s="45">
        <f>+M40</f>
        <v>-49858154</v>
      </c>
      <c r="O40" s="45">
        <f t="shared" si="4"/>
        <v>-49858154</v>
      </c>
      <c r="P40" s="45">
        <f t="shared" si="4"/>
        <v>-49858154</v>
      </c>
      <c r="Q40" s="45">
        <f t="shared" si="4"/>
        <v>-49858154</v>
      </c>
      <c r="R40" s="45">
        <f>+Q40</f>
        <v>-49858154</v>
      </c>
      <c r="S40" s="45">
        <f t="shared" si="4"/>
        <v>-49858154</v>
      </c>
      <c r="T40" s="45">
        <f t="shared" si="4"/>
        <v>-49858154</v>
      </c>
      <c r="U40" s="45">
        <f t="shared" si="4"/>
        <v>-49858154</v>
      </c>
      <c r="V40" s="45">
        <f>+U40</f>
        <v>-49858154</v>
      </c>
      <c r="W40" s="45">
        <f>+V40</f>
        <v>-49858154</v>
      </c>
      <c r="X40" s="45">
        <f t="shared" si="4"/>
        <v>-18339907</v>
      </c>
      <c r="Y40" s="45">
        <f t="shared" si="4"/>
        <v>-31518247</v>
      </c>
      <c r="Z40" s="46">
        <f>+IF(X40&lt;&gt;0,+(Y40/X40)*100,0)</f>
        <v>171.85608956468536</v>
      </c>
      <c r="AA40" s="47">
        <f t="shared" si="4"/>
        <v>-69571200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-521380</v>
      </c>
      <c r="D16" s="18"/>
      <c r="E16" s="19">
        <v>-805000</v>
      </c>
      <c r="F16" s="20">
        <v>-805000</v>
      </c>
      <c r="G16" s="20">
        <v>-88000</v>
      </c>
      <c r="H16" s="20">
        <v>-41100</v>
      </c>
      <c r="I16" s="20">
        <v>-61700</v>
      </c>
      <c r="J16" s="20">
        <v>-190800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-190800</v>
      </c>
      <c r="X16" s="20">
        <v>-96249</v>
      </c>
      <c r="Y16" s="20">
        <v>-94551</v>
      </c>
      <c r="Z16" s="21">
        <v>98.23582582676184</v>
      </c>
      <c r="AA16" s="22">
        <v>-805000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-521380</v>
      </c>
      <c r="D17" s="26">
        <f>SUM(D6:D16)</f>
        <v>0</v>
      </c>
      <c r="E17" s="27">
        <f t="shared" si="0"/>
        <v>-805000</v>
      </c>
      <c r="F17" s="28">
        <f t="shared" si="0"/>
        <v>-805000</v>
      </c>
      <c r="G17" s="28">
        <f t="shared" si="0"/>
        <v>-88000</v>
      </c>
      <c r="H17" s="28">
        <f t="shared" si="0"/>
        <v>-41100</v>
      </c>
      <c r="I17" s="28">
        <f t="shared" si="0"/>
        <v>-61700</v>
      </c>
      <c r="J17" s="28">
        <f t="shared" si="0"/>
        <v>-190800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-190800</v>
      </c>
      <c r="X17" s="28">
        <f t="shared" si="0"/>
        <v>-96249</v>
      </c>
      <c r="Y17" s="28">
        <f t="shared" si="0"/>
        <v>-94551</v>
      </c>
      <c r="Z17" s="29">
        <f>+IF(X17&lt;&gt;0,+(Y17/X17)*100,0)</f>
        <v>98.23582582676184</v>
      </c>
      <c r="AA17" s="30">
        <f>SUM(AA6:AA16)</f>
        <v>-805000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-521380</v>
      </c>
      <c r="D38" s="32">
        <f>+D17+D27+D36</f>
        <v>0</v>
      </c>
      <c r="E38" s="33">
        <f t="shared" si="3"/>
        <v>-805000</v>
      </c>
      <c r="F38" s="2">
        <f t="shared" si="3"/>
        <v>-805000</v>
      </c>
      <c r="G38" s="2">
        <f t="shared" si="3"/>
        <v>-88000</v>
      </c>
      <c r="H38" s="2">
        <f t="shared" si="3"/>
        <v>-41100</v>
      </c>
      <c r="I38" s="2">
        <f t="shared" si="3"/>
        <v>-61700</v>
      </c>
      <c r="J38" s="2">
        <f t="shared" si="3"/>
        <v>-190800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-190800</v>
      </c>
      <c r="X38" s="2">
        <f t="shared" si="3"/>
        <v>-96249</v>
      </c>
      <c r="Y38" s="2">
        <f t="shared" si="3"/>
        <v>-94551</v>
      </c>
      <c r="Z38" s="34">
        <f>+IF(X38&lt;&gt;0,+(Y38/X38)*100,0)</f>
        <v>98.23582582676184</v>
      </c>
      <c r="AA38" s="35">
        <f>+AA17+AA27+AA36</f>
        <v>-805000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-88000</v>
      </c>
      <c r="I39" s="2">
        <f>+H40+I60</f>
        <v>-129100</v>
      </c>
      <c r="J39" s="2">
        <f>+G39</f>
        <v>0</v>
      </c>
      <c r="K39" s="2">
        <f>+I40+K60</f>
        <v>-190800</v>
      </c>
      <c r="L39" s="2">
        <f>+K40+L60</f>
        <v>-190800</v>
      </c>
      <c r="M39" s="2">
        <f>+L40+M60</f>
        <v>-190800</v>
      </c>
      <c r="N39" s="2">
        <f>+K39</f>
        <v>-190800</v>
      </c>
      <c r="O39" s="2">
        <f>+M40+O60</f>
        <v>-190800</v>
      </c>
      <c r="P39" s="2">
        <f>+O40+P60</f>
        <v>-190800</v>
      </c>
      <c r="Q39" s="2">
        <f>+P40+Q60</f>
        <v>-190800</v>
      </c>
      <c r="R39" s="2">
        <f>+O39</f>
        <v>-190800</v>
      </c>
      <c r="S39" s="2">
        <f>+Q40+S60</f>
        <v>-190800</v>
      </c>
      <c r="T39" s="2">
        <f>+S40+T60</f>
        <v>-190800</v>
      </c>
      <c r="U39" s="2">
        <f>+T40+U60</f>
        <v>-190800</v>
      </c>
      <c r="V39" s="2">
        <f>+S39</f>
        <v>-190800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-521380</v>
      </c>
      <c r="D40" s="43">
        <f t="shared" ref="D40:AA40" si="4">+D38+D39</f>
        <v>0</v>
      </c>
      <c r="E40" s="44">
        <f t="shared" si="4"/>
        <v>-805000</v>
      </c>
      <c r="F40" s="45">
        <f t="shared" si="4"/>
        <v>-805000</v>
      </c>
      <c r="G40" s="45">
        <f t="shared" si="4"/>
        <v>-88000</v>
      </c>
      <c r="H40" s="45">
        <f t="shared" si="4"/>
        <v>-129100</v>
      </c>
      <c r="I40" s="45">
        <f t="shared" si="4"/>
        <v>-190800</v>
      </c>
      <c r="J40" s="45">
        <f>+I40</f>
        <v>-190800</v>
      </c>
      <c r="K40" s="45">
        <f t="shared" si="4"/>
        <v>-190800</v>
      </c>
      <c r="L40" s="45">
        <f t="shared" si="4"/>
        <v>-190800</v>
      </c>
      <c r="M40" s="45">
        <f t="shared" si="4"/>
        <v>-190800</v>
      </c>
      <c r="N40" s="45">
        <f>+M40</f>
        <v>-190800</v>
      </c>
      <c r="O40" s="45">
        <f t="shared" si="4"/>
        <v>-190800</v>
      </c>
      <c r="P40" s="45">
        <f t="shared" si="4"/>
        <v>-190800</v>
      </c>
      <c r="Q40" s="45">
        <f t="shared" si="4"/>
        <v>-190800</v>
      </c>
      <c r="R40" s="45">
        <f>+Q40</f>
        <v>-190800</v>
      </c>
      <c r="S40" s="45">
        <f t="shared" si="4"/>
        <v>-190800</v>
      </c>
      <c r="T40" s="45">
        <f t="shared" si="4"/>
        <v>-190800</v>
      </c>
      <c r="U40" s="45">
        <f t="shared" si="4"/>
        <v>-190800</v>
      </c>
      <c r="V40" s="45">
        <f>+U40</f>
        <v>-190800</v>
      </c>
      <c r="W40" s="45">
        <f>+V40</f>
        <v>-190800</v>
      </c>
      <c r="X40" s="45">
        <f t="shared" si="4"/>
        <v>-96249</v>
      </c>
      <c r="Y40" s="45">
        <f t="shared" si="4"/>
        <v>-94551</v>
      </c>
      <c r="Z40" s="46">
        <f>+IF(X40&lt;&gt;0,+(Y40/X40)*100,0)</f>
        <v>98.23582582676184</v>
      </c>
      <c r="AA40" s="47">
        <f t="shared" si="4"/>
        <v>-805000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-650000</v>
      </c>
      <c r="F26" s="20">
        <v>-650000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-162501</v>
      </c>
      <c r="Y26" s="20">
        <v>162501</v>
      </c>
      <c r="Z26" s="21">
        <v>-100</v>
      </c>
      <c r="AA26" s="22">
        <v>-650000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-650000</v>
      </c>
      <c r="F27" s="28">
        <f t="shared" si="1"/>
        <v>-650000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-162501</v>
      </c>
      <c r="Y27" s="28">
        <f t="shared" si="1"/>
        <v>162501</v>
      </c>
      <c r="Z27" s="29">
        <f>+IF(X27&lt;&gt;0,+(Y27/X27)*100,0)</f>
        <v>-100</v>
      </c>
      <c r="AA27" s="30">
        <f>SUM(AA21:AA26)</f>
        <v>-650000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-650000</v>
      </c>
      <c r="F38" s="2">
        <f t="shared" si="3"/>
        <v>-650000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-162501</v>
      </c>
      <c r="Y38" s="2">
        <f t="shared" si="3"/>
        <v>162501</v>
      </c>
      <c r="Z38" s="34">
        <f>+IF(X38&lt;&gt;0,+(Y38/X38)*100,0)</f>
        <v>-100</v>
      </c>
      <c r="AA38" s="35">
        <f>+AA17+AA27+AA36</f>
        <v>-650000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-650000</v>
      </c>
      <c r="F40" s="45">
        <f t="shared" si="4"/>
        <v>-650000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-162501</v>
      </c>
      <c r="Y40" s="45">
        <f t="shared" si="4"/>
        <v>162501</v>
      </c>
      <c r="Z40" s="46">
        <f>+IF(X40&lt;&gt;0,+(Y40/X40)*100,0)</f>
        <v>-100</v>
      </c>
      <c r="AA40" s="47">
        <f t="shared" si="4"/>
        <v>-650000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22769370</v>
      </c>
      <c r="D7" s="18"/>
      <c r="E7" s="19">
        <v>42831602</v>
      </c>
      <c r="F7" s="20">
        <v>42831602</v>
      </c>
      <c r="G7" s="20">
        <v>5526392</v>
      </c>
      <c r="H7" s="20">
        <v>1621686</v>
      </c>
      <c r="I7" s="20">
        <v>537429</v>
      </c>
      <c r="J7" s="20">
        <v>7685507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7685507</v>
      </c>
      <c r="X7" s="20">
        <v>10707900</v>
      </c>
      <c r="Y7" s="20">
        <v>-3022393</v>
      </c>
      <c r="Z7" s="21">
        <v>-28.225823924392273</v>
      </c>
      <c r="AA7" s="22">
        <v>42831602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3539</v>
      </c>
      <c r="D9" s="18"/>
      <c r="E9" s="19">
        <v>3603000</v>
      </c>
      <c r="F9" s="20">
        <v>3603000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900750</v>
      </c>
      <c r="Y9" s="20">
        <v>-900750</v>
      </c>
      <c r="Z9" s="21">
        <v>-100</v>
      </c>
      <c r="AA9" s="22">
        <v>3603000</v>
      </c>
    </row>
    <row r="10" spans="1:27" ht="13.5" x14ac:dyDescent="0.25">
      <c r="A10" s="23" t="s">
        <v>38</v>
      </c>
      <c r="B10" s="17" t="s">
        <v>6</v>
      </c>
      <c r="C10" s="18">
        <v>348958967</v>
      </c>
      <c r="D10" s="18"/>
      <c r="E10" s="19">
        <v>109000000</v>
      </c>
      <c r="F10" s="20">
        <v>109000000</v>
      </c>
      <c r="G10" s="20">
        <v>165146000</v>
      </c>
      <c r="H10" s="20"/>
      <c r="I10" s="20"/>
      <c r="J10" s="20">
        <v>165146000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165146000</v>
      </c>
      <c r="X10" s="20">
        <v>63579700</v>
      </c>
      <c r="Y10" s="20">
        <v>101566300</v>
      </c>
      <c r="Z10" s="21">
        <v>159.74642849840436</v>
      </c>
      <c r="AA10" s="22">
        <v>109000000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-163665739</v>
      </c>
      <c r="D14" s="18"/>
      <c r="E14" s="19">
        <v>-222365203</v>
      </c>
      <c r="F14" s="20">
        <v>-222365203</v>
      </c>
      <c r="G14" s="20">
        <v>-3367173</v>
      </c>
      <c r="H14" s="20">
        <v>-13440685</v>
      </c>
      <c r="I14" s="20">
        <v>-3497415</v>
      </c>
      <c r="J14" s="20">
        <v>-20305273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-20305273</v>
      </c>
      <c r="X14" s="20">
        <v>-55591308</v>
      </c>
      <c r="Y14" s="20">
        <v>35286035</v>
      </c>
      <c r="Z14" s="21">
        <v>-63.474014678697607</v>
      </c>
      <c r="AA14" s="22">
        <v>-222365203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208066137</v>
      </c>
      <c r="D17" s="26">
        <f>SUM(D6:D16)</f>
        <v>0</v>
      </c>
      <c r="E17" s="27">
        <f t="shared" si="0"/>
        <v>-66930601</v>
      </c>
      <c r="F17" s="28">
        <f t="shared" si="0"/>
        <v>-66930601</v>
      </c>
      <c r="G17" s="28">
        <f t="shared" si="0"/>
        <v>167305219</v>
      </c>
      <c r="H17" s="28">
        <f t="shared" si="0"/>
        <v>-11818999</v>
      </c>
      <c r="I17" s="28">
        <f t="shared" si="0"/>
        <v>-2959986</v>
      </c>
      <c r="J17" s="28">
        <f t="shared" si="0"/>
        <v>152526234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152526234</v>
      </c>
      <c r="X17" s="28">
        <f t="shared" si="0"/>
        <v>19597042</v>
      </c>
      <c r="Y17" s="28">
        <f t="shared" si="0"/>
        <v>132929192</v>
      </c>
      <c r="Z17" s="29">
        <f>+IF(X17&lt;&gt;0,+(Y17/X17)*100,0)</f>
        <v>678.31253308535031</v>
      </c>
      <c r="AA17" s="30">
        <f>SUM(AA6:AA16)</f>
        <v>-66930601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-91940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-429459705</v>
      </c>
      <c r="D26" s="18"/>
      <c r="E26" s="19">
        <v>-518972970</v>
      </c>
      <c r="F26" s="20">
        <v>-518972970</v>
      </c>
      <c r="G26" s="20">
        <v>-20923337</v>
      </c>
      <c r="H26" s="20">
        <v>-74979971</v>
      </c>
      <c r="I26" s="20">
        <v>-76736472</v>
      </c>
      <c r="J26" s="20">
        <v>-172639780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-172639780</v>
      </c>
      <c r="X26" s="20">
        <v>-129743250</v>
      </c>
      <c r="Y26" s="20">
        <v>-42896530</v>
      </c>
      <c r="Z26" s="21">
        <v>33.062629462419046</v>
      </c>
      <c r="AA26" s="22">
        <v>-518972970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-429551645</v>
      </c>
      <c r="D27" s="26">
        <f>SUM(D21:D26)</f>
        <v>0</v>
      </c>
      <c r="E27" s="27">
        <f t="shared" si="1"/>
        <v>-518972970</v>
      </c>
      <c r="F27" s="28">
        <f t="shared" si="1"/>
        <v>-518972970</v>
      </c>
      <c r="G27" s="28">
        <f t="shared" si="1"/>
        <v>-20923337</v>
      </c>
      <c r="H27" s="28">
        <f t="shared" si="1"/>
        <v>-74979971</v>
      </c>
      <c r="I27" s="28">
        <f t="shared" si="1"/>
        <v>-76736472</v>
      </c>
      <c r="J27" s="28">
        <f t="shared" si="1"/>
        <v>-172639780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-172639780</v>
      </c>
      <c r="X27" s="28">
        <f t="shared" si="1"/>
        <v>-129743250</v>
      </c>
      <c r="Y27" s="28">
        <f t="shared" si="1"/>
        <v>-42896530</v>
      </c>
      <c r="Z27" s="29">
        <f>+IF(X27&lt;&gt;0,+(Y27/X27)*100,0)</f>
        <v>33.062629462419046</v>
      </c>
      <c r="AA27" s="30">
        <f>SUM(AA21:AA26)</f>
        <v>-518972970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-221485508</v>
      </c>
      <c r="D38" s="32">
        <f>+D17+D27+D36</f>
        <v>0</v>
      </c>
      <c r="E38" s="33">
        <f t="shared" si="3"/>
        <v>-585903571</v>
      </c>
      <c r="F38" s="2">
        <f t="shared" si="3"/>
        <v>-585903571</v>
      </c>
      <c r="G38" s="2">
        <f t="shared" si="3"/>
        <v>146381882</v>
      </c>
      <c r="H38" s="2">
        <f t="shared" si="3"/>
        <v>-86798970</v>
      </c>
      <c r="I38" s="2">
        <f t="shared" si="3"/>
        <v>-79696458</v>
      </c>
      <c r="J38" s="2">
        <f t="shared" si="3"/>
        <v>-20113546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-20113546</v>
      </c>
      <c r="X38" s="2">
        <f t="shared" si="3"/>
        <v>-110146208</v>
      </c>
      <c r="Y38" s="2">
        <f t="shared" si="3"/>
        <v>90032662</v>
      </c>
      <c r="Z38" s="34">
        <f>+IF(X38&lt;&gt;0,+(Y38/X38)*100,0)</f>
        <v>-81.739229733628235</v>
      </c>
      <c r="AA38" s="35">
        <f>+AA17+AA27+AA36</f>
        <v>-585903571</v>
      </c>
    </row>
    <row r="39" spans="1:27" ht="13.5" x14ac:dyDescent="0.25">
      <c r="A39" s="23" t="s">
        <v>60</v>
      </c>
      <c r="B39" s="17"/>
      <c r="C39" s="32">
        <v>-3224279131</v>
      </c>
      <c r="D39" s="32"/>
      <c r="E39" s="33"/>
      <c r="F39" s="2"/>
      <c r="G39" s="2">
        <v>-3538277134</v>
      </c>
      <c r="H39" s="2">
        <f>+G40+H60</f>
        <v>-3336188351</v>
      </c>
      <c r="I39" s="2">
        <f>+H40+I60</f>
        <v>-3422987321</v>
      </c>
      <c r="J39" s="2">
        <f>+G39</f>
        <v>-3538277134</v>
      </c>
      <c r="K39" s="2">
        <f>+I40+K60</f>
        <v>-3502683779</v>
      </c>
      <c r="L39" s="2">
        <f>+K40+L60</f>
        <v>-3502683779</v>
      </c>
      <c r="M39" s="2">
        <f>+L40+M60</f>
        <v>-3502683779</v>
      </c>
      <c r="N39" s="2">
        <f>+K39</f>
        <v>-3502683779</v>
      </c>
      <c r="O39" s="2">
        <f>+M40+O60</f>
        <v>-3502683779</v>
      </c>
      <c r="P39" s="2">
        <f>+O40+P60</f>
        <v>-3502683779</v>
      </c>
      <c r="Q39" s="2">
        <f>+P40+Q60</f>
        <v>-3502683779</v>
      </c>
      <c r="R39" s="2">
        <f>+O39</f>
        <v>-3502683779</v>
      </c>
      <c r="S39" s="2">
        <f>+Q40+S60</f>
        <v>-3502683779</v>
      </c>
      <c r="T39" s="2">
        <f>+S40+T60</f>
        <v>-3502683779</v>
      </c>
      <c r="U39" s="2">
        <f>+T40+U60</f>
        <v>-3502683779</v>
      </c>
      <c r="V39" s="2">
        <f>+S39</f>
        <v>-3502683779</v>
      </c>
      <c r="W39" s="2">
        <f>+G39</f>
        <v>-3538277134</v>
      </c>
      <c r="X39" s="2"/>
      <c r="Y39" s="2">
        <f>+W39-X39</f>
        <v>-3538277134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-3445764639</v>
      </c>
      <c r="D40" s="43">
        <f t="shared" ref="D40:AA40" si="4">+D38+D39</f>
        <v>0</v>
      </c>
      <c r="E40" s="44">
        <f t="shared" si="4"/>
        <v>-585903571</v>
      </c>
      <c r="F40" s="45">
        <f t="shared" si="4"/>
        <v>-585903571</v>
      </c>
      <c r="G40" s="45">
        <f t="shared" si="4"/>
        <v>-3391895252</v>
      </c>
      <c r="H40" s="45">
        <f t="shared" si="4"/>
        <v>-3422987321</v>
      </c>
      <c r="I40" s="45">
        <f t="shared" si="4"/>
        <v>-3502683779</v>
      </c>
      <c r="J40" s="45">
        <f>+I40</f>
        <v>-3502683779</v>
      </c>
      <c r="K40" s="45">
        <f t="shared" si="4"/>
        <v>-3502683779</v>
      </c>
      <c r="L40" s="45">
        <f t="shared" si="4"/>
        <v>-3502683779</v>
      </c>
      <c r="M40" s="45">
        <f t="shared" si="4"/>
        <v>-3502683779</v>
      </c>
      <c r="N40" s="45">
        <f>+M40</f>
        <v>-3502683779</v>
      </c>
      <c r="O40" s="45">
        <f t="shared" si="4"/>
        <v>-3502683779</v>
      </c>
      <c r="P40" s="45">
        <f t="shared" si="4"/>
        <v>-3502683779</v>
      </c>
      <c r="Q40" s="45">
        <f t="shared" si="4"/>
        <v>-3502683779</v>
      </c>
      <c r="R40" s="45">
        <f>+Q40</f>
        <v>-3502683779</v>
      </c>
      <c r="S40" s="45">
        <f t="shared" si="4"/>
        <v>-3502683779</v>
      </c>
      <c r="T40" s="45">
        <f t="shared" si="4"/>
        <v>-3502683779</v>
      </c>
      <c r="U40" s="45">
        <f t="shared" si="4"/>
        <v>-3502683779</v>
      </c>
      <c r="V40" s="45">
        <f>+U40</f>
        <v>-3502683779</v>
      </c>
      <c r="W40" s="45">
        <f>+V40</f>
        <v>-3502683779</v>
      </c>
      <c r="X40" s="45">
        <f t="shared" si="4"/>
        <v>-110146208</v>
      </c>
      <c r="Y40" s="45">
        <f t="shared" si="4"/>
        <v>-3448244472</v>
      </c>
      <c r="Z40" s="46">
        <f>+IF(X40&lt;&gt;0,+(Y40/X40)*100,0)</f>
        <v>3130.6066133479599</v>
      </c>
      <c r="AA40" s="47">
        <f t="shared" si="4"/>
        <v>-585903571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-3538277134</v>
      </c>
      <c r="H60">
        <v>55706901</v>
      </c>
      <c r="J60">
        <v>-3538277134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59630984</v>
      </c>
      <c r="D14" s="18"/>
      <c r="E14" s="19"/>
      <c r="F14" s="20"/>
      <c r="G14" s="20">
        <v>-202738802</v>
      </c>
      <c r="H14" s="20">
        <v>-67268314</v>
      </c>
      <c r="I14" s="20"/>
      <c r="J14" s="20">
        <v>-270007116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-270007116</v>
      </c>
      <c r="X14" s="20"/>
      <c r="Y14" s="20">
        <v>-270007116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59630984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-202738802</v>
      </c>
      <c r="H17" s="28">
        <f t="shared" si="0"/>
        <v>-67268314</v>
      </c>
      <c r="I17" s="28">
        <f t="shared" si="0"/>
        <v>0</v>
      </c>
      <c r="J17" s="28">
        <f t="shared" si="0"/>
        <v>-270007116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-270007116</v>
      </c>
      <c r="X17" s="28">
        <f t="shared" si="0"/>
        <v>0</v>
      </c>
      <c r="Y17" s="28">
        <f t="shared" si="0"/>
        <v>-270007116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59630984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-202738802</v>
      </c>
      <c r="H38" s="2">
        <f t="shared" si="3"/>
        <v>-67268314</v>
      </c>
      <c r="I38" s="2">
        <f t="shared" si="3"/>
        <v>0</v>
      </c>
      <c r="J38" s="2">
        <f t="shared" si="3"/>
        <v>-270007116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-270007116</v>
      </c>
      <c r="X38" s="2">
        <f t="shared" si="3"/>
        <v>0</v>
      </c>
      <c r="Y38" s="2">
        <f t="shared" si="3"/>
        <v>-270007116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-202738802</v>
      </c>
      <c r="I39" s="2">
        <f>+H40+I60</f>
        <v>-270007116</v>
      </c>
      <c r="J39" s="2">
        <f>+G39</f>
        <v>0</v>
      </c>
      <c r="K39" s="2">
        <f>+I40+K60</f>
        <v>-270007116</v>
      </c>
      <c r="L39" s="2">
        <f>+K40+L60</f>
        <v>-270007116</v>
      </c>
      <c r="M39" s="2">
        <f>+L40+M60</f>
        <v>-270007116</v>
      </c>
      <c r="N39" s="2">
        <f>+K39</f>
        <v>-270007116</v>
      </c>
      <c r="O39" s="2">
        <f>+M40+O60</f>
        <v>-270007116</v>
      </c>
      <c r="P39" s="2">
        <f>+O40+P60</f>
        <v>-270007116</v>
      </c>
      <c r="Q39" s="2">
        <f>+P40+Q60</f>
        <v>-270007116</v>
      </c>
      <c r="R39" s="2">
        <f>+O39</f>
        <v>-270007116</v>
      </c>
      <c r="S39" s="2">
        <f>+Q40+S60</f>
        <v>-270007116</v>
      </c>
      <c r="T39" s="2">
        <f>+S40+T60</f>
        <v>-270007116</v>
      </c>
      <c r="U39" s="2">
        <f>+T40+U60</f>
        <v>-270007116</v>
      </c>
      <c r="V39" s="2">
        <f>+S39</f>
        <v>-270007116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59630984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-202738802</v>
      </c>
      <c r="H40" s="45">
        <f t="shared" si="4"/>
        <v>-270007116</v>
      </c>
      <c r="I40" s="45">
        <f t="shared" si="4"/>
        <v>-270007116</v>
      </c>
      <c r="J40" s="45">
        <f>+I40</f>
        <v>-270007116</v>
      </c>
      <c r="K40" s="45">
        <f t="shared" si="4"/>
        <v>-270007116</v>
      </c>
      <c r="L40" s="45">
        <f t="shared" si="4"/>
        <v>-270007116</v>
      </c>
      <c r="M40" s="45">
        <f t="shared" si="4"/>
        <v>-270007116</v>
      </c>
      <c r="N40" s="45">
        <f>+M40</f>
        <v>-270007116</v>
      </c>
      <c r="O40" s="45">
        <f t="shared" si="4"/>
        <v>-270007116</v>
      </c>
      <c r="P40" s="45">
        <f t="shared" si="4"/>
        <v>-270007116</v>
      </c>
      <c r="Q40" s="45">
        <f t="shared" si="4"/>
        <v>-270007116</v>
      </c>
      <c r="R40" s="45">
        <f>+Q40</f>
        <v>-270007116</v>
      </c>
      <c r="S40" s="45">
        <f t="shared" si="4"/>
        <v>-270007116</v>
      </c>
      <c r="T40" s="45">
        <f t="shared" si="4"/>
        <v>-270007116</v>
      </c>
      <c r="U40" s="45">
        <f t="shared" si="4"/>
        <v>-270007116</v>
      </c>
      <c r="V40" s="45">
        <f>+U40</f>
        <v>-270007116</v>
      </c>
      <c r="W40" s="45">
        <f>+V40</f>
        <v>-270007116</v>
      </c>
      <c r="X40" s="45">
        <f t="shared" si="4"/>
        <v>0</v>
      </c>
      <c r="Y40" s="45">
        <f t="shared" si="4"/>
        <v>-270007116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15287000</v>
      </c>
      <c r="F10" s="20">
        <v>15287000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3821751</v>
      </c>
      <c r="Y10" s="20">
        <v>-3821751</v>
      </c>
      <c r="Z10" s="21">
        <v>-100</v>
      </c>
      <c r="AA10" s="22">
        <v>15287000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3917733</v>
      </c>
      <c r="F14" s="20">
        <v>3917733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979434</v>
      </c>
      <c r="Y14" s="20">
        <v>-979434</v>
      </c>
      <c r="Z14" s="21">
        <v>-100</v>
      </c>
      <c r="AA14" s="22">
        <v>3917733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19204733</v>
      </c>
      <c r="F17" s="28">
        <f t="shared" si="0"/>
        <v>19204733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4801185</v>
      </c>
      <c r="Y17" s="28">
        <f t="shared" si="0"/>
        <v>-4801185</v>
      </c>
      <c r="Z17" s="29">
        <f>+IF(X17&lt;&gt;0,+(Y17/X17)*100,0)</f>
        <v>-100</v>
      </c>
      <c r="AA17" s="30">
        <f>SUM(AA6:AA16)</f>
        <v>19204733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-150000</v>
      </c>
      <c r="F26" s="20">
        <v>-150000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</v>
      </c>
      <c r="Y26" s="20">
        <v>37500</v>
      </c>
      <c r="Z26" s="21">
        <v>-100</v>
      </c>
      <c r="AA26" s="22">
        <v>-150000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</v>
      </c>
      <c r="F27" s="28">
        <f t="shared" si="1"/>
        <v>-150000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</v>
      </c>
      <c r="Y27" s="28">
        <f t="shared" si="1"/>
        <v>37500</v>
      </c>
      <c r="Z27" s="29">
        <f>+IF(X27&lt;&gt;0,+(Y27/X27)*100,0)</f>
        <v>-100</v>
      </c>
      <c r="AA27" s="30">
        <f>SUM(AA21:AA26)</f>
        <v>-150000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19054733</v>
      </c>
      <c r="F38" s="2">
        <f t="shared" si="3"/>
        <v>19054733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4763685</v>
      </c>
      <c r="Y38" s="2">
        <f t="shared" si="3"/>
        <v>-4763685</v>
      </c>
      <c r="Z38" s="34">
        <f>+IF(X38&lt;&gt;0,+(Y38/X38)*100,0)</f>
        <v>-100</v>
      </c>
      <c r="AA38" s="35">
        <f>+AA17+AA27+AA36</f>
        <v>19054733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19054733</v>
      </c>
      <c r="F40" s="45">
        <f t="shared" si="4"/>
        <v>19054733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4763685</v>
      </c>
      <c r="Y40" s="45">
        <f t="shared" si="4"/>
        <v>-4763685</v>
      </c>
      <c r="Z40" s="46">
        <f>+IF(X40&lt;&gt;0,+(Y40/X40)*100,0)</f>
        <v>-100</v>
      </c>
      <c r="AA40" s="47">
        <f t="shared" si="4"/>
        <v>19054733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28502340</v>
      </c>
      <c r="F7" s="20">
        <v>28502340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7125585</v>
      </c>
      <c r="Y7" s="20">
        <v>-7125585</v>
      </c>
      <c r="Z7" s="21">
        <v>-100</v>
      </c>
      <c r="AA7" s="22">
        <v>28502340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-26852988</v>
      </c>
      <c r="F14" s="20">
        <v>-26852988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-6713247</v>
      </c>
      <c r="Y14" s="20">
        <v>6713247</v>
      </c>
      <c r="Z14" s="21">
        <v>-100</v>
      </c>
      <c r="AA14" s="22">
        <v>-26852988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1649352</v>
      </c>
      <c r="F17" s="28">
        <f t="shared" si="0"/>
        <v>1649352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412338</v>
      </c>
      <c r="Y17" s="28">
        <f t="shared" si="0"/>
        <v>-412338</v>
      </c>
      <c r="Z17" s="29">
        <f>+IF(X17&lt;&gt;0,+(Y17/X17)*100,0)</f>
        <v>-100</v>
      </c>
      <c r="AA17" s="30">
        <f>SUM(AA6:AA16)</f>
        <v>1649352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1649352</v>
      </c>
      <c r="F38" s="2">
        <f t="shared" si="3"/>
        <v>1649352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412338</v>
      </c>
      <c r="Y38" s="2">
        <f t="shared" si="3"/>
        <v>-412338</v>
      </c>
      <c r="Z38" s="34">
        <f>+IF(X38&lt;&gt;0,+(Y38/X38)*100,0)</f>
        <v>-100</v>
      </c>
      <c r="AA38" s="35">
        <f>+AA17+AA27+AA36</f>
        <v>1649352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1649352</v>
      </c>
      <c r="F40" s="45">
        <f t="shared" si="4"/>
        <v>1649352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412338</v>
      </c>
      <c r="Y40" s="45">
        <f t="shared" si="4"/>
        <v>-412338</v>
      </c>
      <c r="Z40" s="46">
        <f>+IF(X40&lt;&gt;0,+(Y40/X40)*100,0)</f>
        <v>-100</v>
      </c>
      <c r="AA40" s="47">
        <f t="shared" si="4"/>
        <v>1649352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3513022</v>
      </c>
      <c r="D7" s="18"/>
      <c r="E7" s="19">
        <v>22154615</v>
      </c>
      <c r="F7" s="20">
        <v>22154615</v>
      </c>
      <c r="G7" s="20"/>
      <c r="H7" s="20"/>
      <c r="I7" s="20">
        <v>432384</v>
      </c>
      <c r="J7" s="20">
        <v>432384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432384</v>
      </c>
      <c r="X7" s="20">
        <v>5538654</v>
      </c>
      <c r="Y7" s="20">
        <v>-5106270</v>
      </c>
      <c r="Z7" s="21">
        <v>-92.193337948172967</v>
      </c>
      <c r="AA7" s="22">
        <v>22154615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3037091</v>
      </c>
      <c r="D9" s="18"/>
      <c r="E9" s="19">
        <v>1893720</v>
      </c>
      <c r="F9" s="20">
        <v>1893720</v>
      </c>
      <c r="G9" s="20"/>
      <c r="H9" s="20"/>
      <c r="I9" s="20">
        <v>1893720</v>
      </c>
      <c r="J9" s="20">
        <v>1893720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1893720</v>
      </c>
      <c r="X9" s="20">
        <v>473430</v>
      </c>
      <c r="Y9" s="20">
        <v>1420290</v>
      </c>
      <c r="Z9" s="21">
        <v>300</v>
      </c>
      <c r="AA9" s="22">
        <v>1893720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15930000</v>
      </c>
      <c r="F10" s="20">
        <v>15930000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3982500</v>
      </c>
      <c r="Y10" s="20">
        <v>-3982500</v>
      </c>
      <c r="Z10" s="21">
        <v>-100</v>
      </c>
      <c r="AA10" s="22">
        <v>15930000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-7066215</v>
      </c>
      <c r="D14" s="18"/>
      <c r="E14" s="19">
        <v>-23422068</v>
      </c>
      <c r="F14" s="20">
        <v>-23422068</v>
      </c>
      <c r="G14" s="20"/>
      <c r="H14" s="20"/>
      <c r="I14" s="20">
        <v>-4174944</v>
      </c>
      <c r="J14" s="20">
        <v>-4174944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-4174944</v>
      </c>
      <c r="X14" s="20">
        <v>-5855517</v>
      </c>
      <c r="Y14" s="20">
        <v>1680573</v>
      </c>
      <c r="Z14" s="21">
        <v>-28.700676643924012</v>
      </c>
      <c r="AA14" s="22">
        <v>-23422068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-516102</v>
      </c>
      <c r="D17" s="26">
        <f>SUM(D6:D16)</f>
        <v>0</v>
      </c>
      <c r="E17" s="27">
        <f t="shared" si="0"/>
        <v>16556267</v>
      </c>
      <c r="F17" s="28">
        <f t="shared" si="0"/>
        <v>16556267</v>
      </c>
      <c r="G17" s="28">
        <f t="shared" si="0"/>
        <v>0</v>
      </c>
      <c r="H17" s="28">
        <f t="shared" si="0"/>
        <v>0</v>
      </c>
      <c r="I17" s="28">
        <f t="shared" si="0"/>
        <v>-1848840</v>
      </c>
      <c r="J17" s="28">
        <f t="shared" si="0"/>
        <v>-1848840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-1848840</v>
      </c>
      <c r="X17" s="28">
        <f t="shared" si="0"/>
        <v>4139067</v>
      </c>
      <c r="Y17" s="28">
        <f t="shared" si="0"/>
        <v>-5987907</v>
      </c>
      <c r="Z17" s="29">
        <f>+IF(X17&lt;&gt;0,+(Y17/X17)*100,0)</f>
        <v>-144.66803750700339</v>
      </c>
      <c r="AA17" s="30">
        <f>SUM(AA6:AA16)</f>
        <v>16556267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-976556</v>
      </c>
      <c r="D26" s="18"/>
      <c r="E26" s="19">
        <v>-23488464</v>
      </c>
      <c r="F26" s="20">
        <v>-23488464</v>
      </c>
      <c r="G26" s="20"/>
      <c r="H26" s="20"/>
      <c r="I26" s="20">
        <v>-219410</v>
      </c>
      <c r="J26" s="20">
        <v>-219410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-219410</v>
      </c>
      <c r="X26" s="20">
        <v>-5872116</v>
      </c>
      <c r="Y26" s="20">
        <v>5652706</v>
      </c>
      <c r="Z26" s="21">
        <v>-96.263527491623123</v>
      </c>
      <c r="AA26" s="22">
        <v>-23488464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-976556</v>
      </c>
      <c r="D27" s="26">
        <f>SUM(D21:D26)</f>
        <v>0</v>
      </c>
      <c r="E27" s="27">
        <f t="shared" si="1"/>
        <v>-23488464</v>
      </c>
      <c r="F27" s="28">
        <f t="shared" si="1"/>
        <v>-23488464</v>
      </c>
      <c r="G27" s="28">
        <f t="shared" si="1"/>
        <v>0</v>
      </c>
      <c r="H27" s="28">
        <f t="shared" si="1"/>
        <v>0</v>
      </c>
      <c r="I27" s="28">
        <f t="shared" si="1"/>
        <v>-219410</v>
      </c>
      <c r="J27" s="28">
        <f t="shared" si="1"/>
        <v>-219410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-219410</v>
      </c>
      <c r="X27" s="28">
        <f t="shared" si="1"/>
        <v>-5872116</v>
      </c>
      <c r="Y27" s="28">
        <f t="shared" si="1"/>
        <v>5652706</v>
      </c>
      <c r="Z27" s="29">
        <f>+IF(X27&lt;&gt;0,+(Y27/X27)*100,0)</f>
        <v>-96.263527491623123</v>
      </c>
      <c r="AA27" s="30">
        <f>SUM(AA21:AA26)</f>
        <v>-23488464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-1492658</v>
      </c>
      <c r="D38" s="32">
        <f>+D17+D27+D36</f>
        <v>0</v>
      </c>
      <c r="E38" s="33">
        <f t="shared" si="3"/>
        <v>-6932197</v>
      </c>
      <c r="F38" s="2">
        <f t="shared" si="3"/>
        <v>-6932197</v>
      </c>
      <c r="G38" s="2">
        <f t="shared" si="3"/>
        <v>0</v>
      </c>
      <c r="H38" s="2">
        <f t="shared" si="3"/>
        <v>0</v>
      </c>
      <c r="I38" s="2">
        <f t="shared" si="3"/>
        <v>-2068250</v>
      </c>
      <c r="J38" s="2">
        <f t="shared" si="3"/>
        <v>-2068250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-2068250</v>
      </c>
      <c r="X38" s="2">
        <f t="shared" si="3"/>
        <v>-1733049</v>
      </c>
      <c r="Y38" s="2">
        <f t="shared" si="3"/>
        <v>-335201</v>
      </c>
      <c r="Z38" s="34">
        <f>+IF(X38&lt;&gt;0,+(Y38/X38)*100,0)</f>
        <v>19.341692012170459</v>
      </c>
      <c r="AA38" s="35">
        <f>+AA17+AA27+AA36</f>
        <v>-6932197</v>
      </c>
    </row>
    <row r="39" spans="1:27" ht="13.5" x14ac:dyDescent="0.25">
      <c r="A39" s="23" t="s">
        <v>60</v>
      </c>
      <c r="B39" s="17"/>
      <c r="C39" s="32">
        <v>-153391541</v>
      </c>
      <c r="D39" s="32"/>
      <c r="E39" s="33"/>
      <c r="F39" s="2"/>
      <c r="G39" s="2"/>
      <c r="H39" s="2">
        <f>+G40+H60</f>
        <v>0</v>
      </c>
      <c r="I39" s="2">
        <f>+H40+I60</f>
        <v>-154973974</v>
      </c>
      <c r="J39" s="2">
        <f>+G39</f>
        <v>0</v>
      </c>
      <c r="K39" s="2">
        <f>+I40+K60</f>
        <v>-157042224</v>
      </c>
      <c r="L39" s="2">
        <f>+K40+L60</f>
        <v>-157042224</v>
      </c>
      <c r="M39" s="2">
        <f>+L40+M60</f>
        <v>-157042224</v>
      </c>
      <c r="N39" s="2">
        <f>+K39</f>
        <v>-157042224</v>
      </c>
      <c r="O39" s="2">
        <f>+M40+O60</f>
        <v>-157042224</v>
      </c>
      <c r="P39" s="2">
        <f>+O40+P60</f>
        <v>-157042224</v>
      </c>
      <c r="Q39" s="2">
        <f>+P40+Q60</f>
        <v>-157042224</v>
      </c>
      <c r="R39" s="2">
        <f>+O39</f>
        <v>-157042224</v>
      </c>
      <c r="S39" s="2">
        <f>+Q40+S60</f>
        <v>-157042224</v>
      </c>
      <c r="T39" s="2">
        <f>+S40+T60</f>
        <v>-157042224</v>
      </c>
      <c r="U39" s="2">
        <f>+T40+U60</f>
        <v>-157042224</v>
      </c>
      <c r="V39" s="2">
        <f>+S39</f>
        <v>-157042224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-154884199</v>
      </c>
      <c r="D40" s="43">
        <f t="shared" ref="D40:AA40" si="4">+D38+D39</f>
        <v>0</v>
      </c>
      <c r="E40" s="44">
        <f t="shared" si="4"/>
        <v>-6932197</v>
      </c>
      <c r="F40" s="45">
        <f t="shared" si="4"/>
        <v>-6932197</v>
      </c>
      <c r="G40" s="45">
        <f t="shared" si="4"/>
        <v>0</v>
      </c>
      <c r="H40" s="45">
        <f t="shared" si="4"/>
        <v>0</v>
      </c>
      <c r="I40" s="45">
        <f t="shared" si="4"/>
        <v>-157042224</v>
      </c>
      <c r="J40" s="45">
        <f>+I40</f>
        <v>-157042224</v>
      </c>
      <c r="K40" s="45">
        <f t="shared" si="4"/>
        <v>-157042224</v>
      </c>
      <c r="L40" s="45">
        <f t="shared" si="4"/>
        <v>-157042224</v>
      </c>
      <c r="M40" s="45">
        <f t="shared" si="4"/>
        <v>-157042224</v>
      </c>
      <c r="N40" s="45">
        <f>+M40</f>
        <v>-157042224</v>
      </c>
      <c r="O40" s="45">
        <f t="shared" si="4"/>
        <v>-157042224</v>
      </c>
      <c r="P40" s="45">
        <f t="shared" si="4"/>
        <v>-157042224</v>
      </c>
      <c r="Q40" s="45">
        <f t="shared" si="4"/>
        <v>-157042224</v>
      </c>
      <c r="R40" s="45">
        <f>+Q40</f>
        <v>-157042224</v>
      </c>
      <c r="S40" s="45">
        <f t="shared" si="4"/>
        <v>-157042224</v>
      </c>
      <c r="T40" s="45">
        <f t="shared" si="4"/>
        <v>-157042224</v>
      </c>
      <c r="U40" s="45">
        <f t="shared" si="4"/>
        <v>-157042224</v>
      </c>
      <c r="V40" s="45">
        <f>+U40</f>
        <v>-157042224</v>
      </c>
      <c r="W40" s="45">
        <f>+V40</f>
        <v>-157042224</v>
      </c>
      <c r="X40" s="45">
        <f t="shared" si="4"/>
        <v>-1733049</v>
      </c>
      <c r="Y40" s="45">
        <f t="shared" si="4"/>
        <v>-335201</v>
      </c>
      <c r="Z40" s="46">
        <f>+IF(X40&lt;&gt;0,+(Y40/X40)*100,0)</f>
        <v>19.341692012170459</v>
      </c>
      <c r="AA40" s="47">
        <f t="shared" si="4"/>
        <v>-6932197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-154973974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24812547</v>
      </c>
      <c r="F7" s="20">
        <v>24812547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6203139</v>
      </c>
      <c r="Y7" s="20">
        <v>-6203139</v>
      </c>
      <c r="Z7" s="21">
        <v>-100</v>
      </c>
      <c r="AA7" s="22">
        <v>24812547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15224000</v>
      </c>
      <c r="F10" s="20">
        <v>15224000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3806001</v>
      </c>
      <c r="Y10" s="20">
        <v>-3806001</v>
      </c>
      <c r="Z10" s="21">
        <v>-100</v>
      </c>
      <c r="AA10" s="22">
        <v>15224000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-31913183</v>
      </c>
      <c r="F14" s="20">
        <v>-31913183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-7978299</v>
      </c>
      <c r="Y14" s="20">
        <v>7978299</v>
      </c>
      <c r="Z14" s="21">
        <v>-100</v>
      </c>
      <c r="AA14" s="22">
        <v>-31913183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8123364</v>
      </c>
      <c r="F17" s="28">
        <f t="shared" si="0"/>
        <v>8123364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2030841</v>
      </c>
      <c r="Y17" s="28">
        <f t="shared" si="0"/>
        <v>-2030841</v>
      </c>
      <c r="Z17" s="29">
        <f>+IF(X17&lt;&gt;0,+(Y17/X17)*100,0)</f>
        <v>-100</v>
      </c>
      <c r="AA17" s="30">
        <f>SUM(AA6:AA16)</f>
        <v>8123364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-46551905</v>
      </c>
      <c r="F26" s="20">
        <v>-46551905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-11637975</v>
      </c>
      <c r="Y26" s="20">
        <v>11637975</v>
      </c>
      <c r="Z26" s="21">
        <v>-100</v>
      </c>
      <c r="AA26" s="22">
        <v>-46551905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-46551905</v>
      </c>
      <c r="F27" s="28">
        <f t="shared" si="1"/>
        <v>-46551905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-11637975</v>
      </c>
      <c r="Y27" s="28">
        <f t="shared" si="1"/>
        <v>11637975</v>
      </c>
      <c r="Z27" s="29">
        <f>+IF(X27&lt;&gt;0,+(Y27/X27)*100,0)</f>
        <v>-100</v>
      </c>
      <c r="AA27" s="30">
        <f>SUM(AA21:AA26)</f>
        <v>-46551905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-38428541</v>
      </c>
      <c r="F38" s="2">
        <f t="shared" si="3"/>
        <v>-38428541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-9607134</v>
      </c>
      <c r="Y38" s="2">
        <f t="shared" si="3"/>
        <v>9607134</v>
      </c>
      <c r="Z38" s="34">
        <f>+IF(X38&lt;&gt;0,+(Y38/X38)*100,0)</f>
        <v>-100</v>
      </c>
      <c r="AA38" s="35">
        <f>+AA17+AA27+AA36</f>
        <v>-38428541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-38428541</v>
      </c>
      <c r="F40" s="45">
        <f t="shared" si="4"/>
        <v>-38428541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-9607134</v>
      </c>
      <c r="Y40" s="45">
        <f t="shared" si="4"/>
        <v>9607134</v>
      </c>
      <c r="Z40" s="46">
        <f>+IF(X40&lt;&gt;0,+(Y40/X40)*100,0)</f>
        <v>-100</v>
      </c>
      <c r="AA40" s="47">
        <f t="shared" si="4"/>
        <v>-38428541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4774062</v>
      </c>
      <c r="F7" s="20">
        <v>4774062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2387030</v>
      </c>
      <c r="Y7" s="20">
        <v>-2387030</v>
      </c>
      <c r="Z7" s="21">
        <v>-100</v>
      </c>
      <c r="AA7" s="22">
        <v>4774062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-1996684</v>
      </c>
      <c r="D14" s="18"/>
      <c r="E14" s="19">
        <v>-4822525</v>
      </c>
      <c r="F14" s="20">
        <v>-4822525</v>
      </c>
      <c r="G14" s="20">
        <v>-416669</v>
      </c>
      <c r="H14" s="20">
        <v>-653345</v>
      </c>
      <c r="I14" s="20">
        <v>-729209</v>
      </c>
      <c r="J14" s="20">
        <v>-1799223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-1799223</v>
      </c>
      <c r="X14" s="20">
        <v>-1205631</v>
      </c>
      <c r="Y14" s="20">
        <v>-593592</v>
      </c>
      <c r="Z14" s="21">
        <v>49.23496492707968</v>
      </c>
      <c r="AA14" s="22">
        <v>-4822525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-1996684</v>
      </c>
      <c r="D17" s="26">
        <f>SUM(D6:D16)</f>
        <v>0</v>
      </c>
      <c r="E17" s="27">
        <f t="shared" si="0"/>
        <v>-48463</v>
      </c>
      <c r="F17" s="28">
        <f t="shared" si="0"/>
        <v>-48463</v>
      </c>
      <c r="G17" s="28">
        <f t="shared" si="0"/>
        <v>-416669</v>
      </c>
      <c r="H17" s="28">
        <f t="shared" si="0"/>
        <v>-653345</v>
      </c>
      <c r="I17" s="28">
        <f t="shared" si="0"/>
        <v>-729209</v>
      </c>
      <c r="J17" s="28">
        <f t="shared" si="0"/>
        <v>-1799223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-1799223</v>
      </c>
      <c r="X17" s="28">
        <f t="shared" si="0"/>
        <v>1181399</v>
      </c>
      <c r="Y17" s="28">
        <f t="shared" si="0"/>
        <v>-2980622</v>
      </c>
      <c r="Z17" s="29">
        <f>+IF(X17&lt;&gt;0,+(Y17/X17)*100,0)</f>
        <v>-252.29596436089756</v>
      </c>
      <c r="AA17" s="30">
        <f>SUM(AA6:AA16)</f>
        <v>-48463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-82766650</v>
      </c>
      <c r="F26" s="20">
        <v>-82766650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-20691679</v>
      </c>
      <c r="Y26" s="20">
        <v>20691679</v>
      </c>
      <c r="Z26" s="21">
        <v>-100</v>
      </c>
      <c r="AA26" s="22">
        <v>-82766650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-82766650</v>
      </c>
      <c r="F27" s="28">
        <f t="shared" si="1"/>
        <v>-82766650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-20691679</v>
      </c>
      <c r="Y27" s="28">
        <f t="shared" si="1"/>
        <v>20691679</v>
      </c>
      <c r="Z27" s="29">
        <f>+IF(X27&lt;&gt;0,+(Y27/X27)*100,0)</f>
        <v>-100</v>
      </c>
      <c r="AA27" s="30">
        <f>SUM(AA21:AA26)</f>
        <v>-82766650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-1996684</v>
      </c>
      <c r="D38" s="32">
        <f>+D17+D27+D36</f>
        <v>0</v>
      </c>
      <c r="E38" s="33">
        <f t="shared" si="3"/>
        <v>-82815113</v>
      </c>
      <c r="F38" s="2">
        <f t="shared" si="3"/>
        <v>-82815113</v>
      </c>
      <c r="G38" s="2">
        <f t="shared" si="3"/>
        <v>-416669</v>
      </c>
      <c r="H38" s="2">
        <f t="shared" si="3"/>
        <v>-653345</v>
      </c>
      <c r="I38" s="2">
        <f t="shared" si="3"/>
        <v>-729209</v>
      </c>
      <c r="J38" s="2">
        <f t="shared" si="3"/>
        <v>-1799223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-1799223</v>
      </c>
      <c r="X38" s="2">
        <f t="shared" si="3"/>
        <v>-19510280</v>
      </c>
      <c r="Y38" s="2">
        <f t="shared" si="3"/>
        <v>17711057</v>
      </c>
      <c r="Z38" s="34">
        <f>+IF(X38&lt;&gt;0,+(Y38/X38)*100,0)</f>
        <v>-90.778076993256889</v>
      </c>
      <c r="AA38" s="35">
        <f>+AA17+AA27+AA36</f>
        <v>-82815113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-416669</v>
      </c>
      <c r="I39" s="2">
        <f>+H40+I60</f>
        <v>-1070014</v>
      </c>
      <c r="J39" s="2">
        <f>+G39</f>
        <v>0</v>
      </c>
      <c r="K39" s="2">
        <f>+I40+K60</f>
        <v>-1799223</v>
      </c>
      <c r="L39" s="2">
        <f>+K40+L60</f>
        <v>-1799223</v>
      </c>
      <c r="M39" s="2">
        <f>+L40+M60</f>
        <v>-1799223</v>
      </c>
      <c r="N39" s="2">
        <f>+K39</f>
        <v>-1799223</v>
      </c>
      <c r="O39" s="2">
        <f>+M40+O60</f>
        <v>-1799223</v>
      </c>
      <c r="P39" s="2">
        <f>+O40+P60</f>
        <v>-1799223</v>
      </c>
      <c r="Q39" s="2">
        <f>+P40+Q60</f>
        <v>-1799223</v>
      </c>
      <c r="R39" s="2">
        <f>+O39</f>
        <v>-1799223</v>
      </c>
      <c r="S39" s="2">
        <f>+Q40+S60</f>
        <v>-1799223</v>
      </c>
      <c r="T39" s="2">
        <f>+S40+T60</f>
        <v>-1799223</v>
      </c>
      <c r="U39" s="2">
        <f>+T40+U60</f>
        <v>-1799223</v>
      </c>
      <c r="V39" s="2">
        <f>+S39</f>
        <v>-1799223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-1996684</v>
      </c>
      <c r="D40" s="43">
        <f t="shared" ref="D40:AA40" si="4">+D38+D39</f>
        <v>0</v>
      </c>
      <c r="E40" s="44">
        <f t="shared" si="4"/>
        <v>-82815113</v>
      </c>
      <c r="F40" s="45">
        <f t="shared" si="4"/>
        <v>-82815113</v>
      </c>
      <c r="G40" s="45">
        <f t="shared" si="4"/>
        <v>-416669</v>
      </c>
      <c r="H40" s="45">
        <f t="shared" si="4"/>
        <v>-1070014</v>
      </c>
      <c r="I40" s="45">
        <f t="shared" si="4"/>
        <v>-1799223</v>
      </c>
      <c r="J40" s="45">
        <f>+I40</f>
        <v>-1799223</v>
      </c>
      <c r="K40" s="45">
        <f t="shared" si="4"/>
        <v>-1799223</v>
      </c>
      <c r="L40" s="45">
        <f t="shared" si="4"/>
        <v>-1799223</v>
      </c>
      <c r="M40" s="45">
        <f t="shared" si="4"/>
        <v>-1799223</v>
      </c>
      <c r="N40" s="45">
        <f>+M40</f>
        <v>-1799223</v>
      </c>
      <c r="O40" s="45">
        <f t="shared" si="4"/>
        <v>-1799223</v>
      </c>
      <c r="P40" s="45">
        <f t="shared" si="4"/>
        <v>-1799223</v>
      </c>
      <c r="Q40" s="45">
        <f t="shared" si="4"/>
        <v>-1799223</v>
      </c>
      <c r="R40" s="45">
        <f>+Q40</f>
        <v>-1799223</v>
      </c>
      <c r="S40" s="45">
        <f t="shared" si="4"/>
        <v>-1799223</v>
      </c>
      <c r="T40" s="45">
        <f t="shared" si="4"/>
        <v>-1799223</v>
      </c>
      <c r="U40" s="45">
        <f t="shared" si="4"/>
        <v>-1799223</v>
      </c>
      <c r="V40" s="45">
        <f>+U40</f>
        <v>-1799223</v>
      </c>
      <c r="W40" s="45">
        <f>+V40</f>
        <v>-1799223</v>
      </c>
      <c r="X40" s="45">
        <f t="shared" si="4"/>
        <v>-19510280</v>
      </c>
      <c r="Y40" s="45">
        <f t="shared" si="4"/>
        <v>17711057</v>
      </c>
      <c r="Z40" s="46">
        <f>+IF(X40&lt;&gt;0,+(Y40/X40)*100,0)</f>
        <v>-90.778076993256889</v>
      </c>
      <c r="AA40" s="47">
        <f t="shared" si="4"/>
        <v>-82815113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5000</v>
      </c>
      <c r="H6" s="20"/>
      <c r="I6" s="20"/>
      <c r="J6" s="20">
        <v>5000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5000</v>
      </c>
      <c r="X6" s="20"/>
      <c r="Y6" s="20">
        <v>5000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4791110</v>
      </c>
      <c r="D7" s="18"/>
      <c r="E7" s="19">
        <v>12104899</v>
      </c>
      <c r="F7" s="20">
        <v>12104899</v>
      </c>
      <c r="G7" s="20">
        <v>471549</v>
      </c>
      <c r="H7" s="20">
        <v>408131</v>
      </c>
      <c r="I7" s="20">
        <v>234020</v>
      </c>
      <c r="J7" s="20">
        <v>1113700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1113700</v>
      </c>
      <c r="X7" s="20">
        <v>3026226</v>
      </c>
      <c r="Y7" s="20">
        <v>-1912526</v>
      </c>
      <c r="Z7" s="21">
        <v>-63.198386372993951</v>
      </c>
      <c r="AA7" s="22">
        <v>12104899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79428</v>
      </c>
      <c r="D9" s="18"/>
      <c r="E9" s="19">
        <v>1890000</v>
      </c>
      <c r="F9" s="20">
        <v>1890000</v>
      </c>
      <c r="G9" s="20">
        <v>2750</v>
      </c>
      <c r="H9" s="20"/>
      <c r="I9" s="20"/>
      <c r="J9" s="20">
        <v>2750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2750</v>
      </c>
      <c r="X9" s="20">
        <v>472500</v>
      </c>
      <c r="Y9" s="20">
        <v>-469750</v>
      </c>
      <c r="Z9" s="21">
        <v>-99.417989417989418</v>
      </c>
      <c r="AA9" s="22">
        <v>1890000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16956000</v>
      </c>
      <c r="F10" s="20">
        <v>16956000</v>
      </c>
      <c r="G10" s="20">
        <v>6956000</v>
      </c>
      <c r="H10" s="20"/>
      <c r="I10" s="20"/>
      <c r="J10" s="20">
        <v>6956000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6956000</v>
      </c>
      <c r="X10" s="20">
        <v>5956000</v>
      </c>
      <c r="Y10" s="20">
        <v>1000000</v>
      </c>
      <c r="Z10" s="21">
        <v>16.789791806581597</v>
      </c>
      <c r="AA10" s="22">
        <v>16956000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-21731595</v>
      </c>
      <c r="D14" s="18"/>
      <c r="E14" s="19">
        <v>-22280872</v>
      </c>
      <c r="F14" s="20">
        <v>-22280872</v>
      </c>
      <c r="G14" s="20">
        <v>-4810203</v>
      </c>
      <c r="H14" s="20">
        <v>-8624171</v>
      </c>
      <c r="I14" s="20">
        <v>-9984185</v>
      </c>
      <c r="J14" s="20">
        <v>-23418559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-23418559</v>
      </c>
      <c r="X14" s="20">
        <v>-5570217</v>
      </c>
      <c r="Y14" s="20">
        <v>-17848342</v>
      </c>
      <c r="Z14" s="21">
        <v>320.42453642290781</v>
      </c>
      <c r="AA14" s="22">
        <v>-22280872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-16861057</v>
      </c>
      <c r="D17" s="26">
        <f>SUM(D6:D16)</f>
        <v>0</v>
      </c>
      <c r="E17" s="27">
        <f t="shared" si="0"/>
        <v>8670027</v>
      </c>
      <c r="F17" s="28">
        <f t="shared" si="0"/>
        <v>8670027</v>
      </c>
      <c r="G17" s="28">
        <f t="shared" si="0"/>
        <v>2625096</v>
      </c>
      <c r="H17" s="28">
        <f t="shared" si="0"/>
        <v>-8216040</v>
      </c>
      <c r="I17" s="28">
        <f t="shared" si="0"/>
        <v>-9750165</v>
      </c>
      <c r="J17" s="28">
        <f t="shared" si="0"/>
        <v>-15341109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-15341109</v>
      </c>
      <c r="X17" s="28">
        <f t="shared" si="0"/>
        <v>3884509</v>
      </c>
      <c r="Y17" s="28">
        <f t="shared" si="0"/>
        <v>-19225618</v>
      </c>
      <c r="Z17" s="29">
        <f>+IF(X17&lt;&gt;0,+(Y17/X17)*100,0)</f>
        <v>-494.93045324389772</v>
      </c>
      <c r="AA17" s="30">
        <f>SUM(AA6:AA16)</f>
        <v>8670027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-24205</v>
      </c>
      <c r="D26" s="18"/>
      <c r="E26" s="19">
        <v>-17036000</v>
      </c>
      <c r="F26" s="20">
        <v>-17036000</v>
      </c>
      <c r="G26" s="20"/>
      <c r="H26" s="20">
        <v>-1138714</v>
      </c>
      <c r="I26" s="20"/>
      <c r="J26" s="20">
        <v>-1138714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-1138714</v>
      </c>
      <c r="X26" s="20">
        <v>-4259001</v>
      </c>
      <c r="Y26" s="20">
        <v>3120287</v>
      </c>
      <c r="Z26" s="21">
        <v>-73.263354481485209</v>
      </c>
      <c r="AA26" s="22">
        <v>-17036000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-24205</v>
      </c>
      <c r="D27" s="26">
        <f>SUM(D21:D26)</f>
        <v>0</v>
      </c>
      <c r="E27" s="27">
        <f t="shared" si="1"/>
        <v>-17036000</v>
      </c>
      <c r="F27" s="28">
        <f t="shared" si="1"/>
        <v>-17036000</v>
      </c>
      <c r="G27" s="28">
        <f t="shared" si="1"/>
        <v>0</v>
      </c>
      <c r="H27" s="28">
        <f t="shared" si="1"/>
        <v>-1138714</v>
      </c>
      <c r="I27" s="28">
        <f t="shared" si="1"/>
        <v>0</v>
      </c>
      <c r="J27" s="28">
        <f t="shared" si="1"/>
        <v>-1138714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-1138714</v>
      </c>
      <c r="X27" s="28">
        <f t="shared" si="1"/>
        <v>-4259001</v>
      </c>
      <c r="Y27" s="28">
        <f t="shared" si="1"/>
        <v>3120287</v>
      </c>
      <c r="Z27" s="29">
        <f>+IF(X27&lt;&gt;0,+(Y27/X27)*100,0)</f>
        <v>-73.263354481485209</v>
      </c>
      <c r="AA27" s="30">
        <f>SUM(AA21:AA26)</f>
        <v>-17036000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-16885262</v>
      </c>
      <c r="D38" s="32">
        <f>+D17+D27+D36</f>
        <v>0</v>
      </c>
      <c r="E38" s="33">
        <f t="shared" si="3"/>
        <v>-8365973</v>
      </c>
      <c r="F38" s="2">
        <f t="shared" si="3"/>
        <v>-8365973</v>
      </c>
      <c r="G38" s="2">
        <f t="shared" si="3"/>
        <v>2625096</v>
      </c>
      <c r="H38" s="2">
        <f t="shared" si="3"/>
        <v>-9354754</v>
      </c>
      <c r="I38" s="2">
        <f t="shared" si="3"/>
        <v>-9750165</v>
      </c>
      <c r="J38" s="2">
        <f t="shared" si="3"/>
        <v>-16479823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-16479823</v>
      </c>
      <c r="X38" s="2">
        <f t="shared" si="3"/>
        <v>-374492</v>
      </c>
      <c r="Y38" s="2">
        <f t="shared" si="3"/>
        <v>-16105331</v>
      </c>
      <c r="Z38" s="34">
        <f>+IF(X38&lt;&gt;0,+(Y38/X38)*100,0)</f>
        <v>4300.5807867724816</v>
      </c>
      <c r="AA38" s="35">
        <f>+AA17+AA27+AA36</f>
        <v>-8365973</v>
      </c>
    </row>
    <row r="39" spans="1:27" ht="13.5" x14ac:dyDescent="0.25">
      <c r="A39" s="23" t="s">
        <v>60</v>
      </c>
      <c r="B39" s="17"/>
      <c r="C39" s="32">
        <v>-181828665</v>
      </c>
      <c r="D39" s="32"/>
      <c r="E39" s="33"/>
      <c r="F39" s="2"/>
      <c r="G39" s="2">
        <v>-270351946</v>
      </c>
      <c r="H39" s="2">
        <f>+G40+H60</f>
        <v>-267726850</v>
      </c>
      <c r="I39" s="2">
        <f>+H40+I60</f>
        <v>-277081604</v>
      </c>
      <c r="J39" s="2">
        <f>+G39</f>
        <v>-270351946</v>
      </c>
      <c r="K39" s="2">
        <f>+I40+K60</f>
        <v>-286831769</v>
      </c>
      <c r="L39" s="2">
        <f>+K40+L60</f>
        <v>-286831769</v>
      </c>
      <c r="M39" s="2">
        <f>+L40+M60</f>
        <v>-286831769</v>
      </c>
      <c r="N39" s="2">
        <f>+K39</f>
        <v>-286831769</v>
      </c>
      <c r="O39" s="2">
        <f>+M40+O60</f>
        <v>-286831769</v>
      </c>
      <c r="P39" s="2">
        <f>+O40+P60</f>
        <v>-286831769</v>
      </c>
      <c r="Q39" s="2">
        <f>+P40+Q60</f>
        <v>-286831769</v>
      </c>
      <c r="R39" s="2">
        <f>+O39</f>
        <v>-286831769</v>
      </c>
      <c r="S39" s="2">
        <f>+Q40+S60</f>
        <v>-286831769</v>
      </c>
      <c r="T39" s="2">
        <f>+S40+T60</f>
        <v>-286831769</v>
      </c>
      <c r="U39" s="2">
        <f>+T40+U60</f>
        <v>-286831769</v>
      </c>
      <c r="V39" s="2">
        <f>+S39</f>
        <v>-286831769</v>
      </c>
      <c r="W39" s="2">
        <f>+G39</f>
        <v>-270351946</v>
      </c>
      <c r="X39" s="2"/>
      <c r="Y39" s="2">
        <f>+W39-X39</f>
        <v>-270351946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-198713927</v>
      </c>
      <c r="D40" s="43">
        <f t="shared" ref="D40:AA40" si="4">+D38+D39</f>
        <v>0</v>
      </c>
      <c r="E40" s="44">
        <f t="shared" si="4"/>
        <v>-8365973</v>
      </c>
      <c r="F40" s="45">
        <f t="shared" si="4"/>
        <v>-8365973</v>
      </c>
      <c r="G40" s="45">
        <f t="shared" si="4"/>
        <v>-267726850</v>
      </c>
      <c r="H40" s="45">
        <f t="shared" si="4"/>
        <v>-277081604</v>
      </c>
      <c r="I40" s="45">
        <f t="shared" si="4"/>
        <v>-286831769</v>
      </c>
      <c r="J40" s="45">
        <f>+I40</f>
        <v>-286831769</v>
      </c>
      <c r="K40" s="45">
        <f t="shared" si="4"/>
        <v>-286831769</v>
      </c>
      <c r="L40" s="45">
        <f t="shared" si="4"/>
        <v>-286831769</v>
      </c>
      <c r="M40" s="45">
        <f t="shared" si="4"/>
        <v>-286831769</v>
      </c>
      <c r="N40" s="45">
        <f>+M40</f>
        <v>-286831769</v>
      </c>
      <c r="O40" s="45">
        <f t="shared" si="4"/>
        <v>-286831769</v>
      </c>
      <c r="P40" s="45">
        <f t="shared" si="4"/>
        <v>-286831769</v>
      </c>
      <c r="Q40" s="45">
        <f t="shared" si="4"/>
        <v>-286831769</v>
      </c>
      <c r="R40" s="45">
        <f>+Q40</f>
        <v>-286831769</v>
      </c>
      <c r="S40" s="45">
        <f t="shared" si="4"/>
        <v>-286831769</v>
      </c>
      <c r="T40" s="45">
        <f t="shared" si="4"/>
        <v>-286831769</v>
      </c>
      <c r="U40" s="45">
        <f t="shared" si="4"/>
        <v>-286831769</v>
      </c>
      <c r="V40" s="45">
        <f>+U40</f>
        <v>-286831769</v>
      </c>
      <c r="W40" s="45">
        <f>+V40</f>
        <v>-286831769</v>
      </c>
      <c r="X40" s="45">
        <f t="shared" si="4"/>
        <v>-374492</v>
      </c>
      <c r="Y40" s="45">
        <f t="shared" si="4"/>
        <v>-286457277</v>
      </c>
      <c r="Z40" s="46">
        <f>+IF(X40&lt;&gt;0,+(Y40/X40)*100,0)</f>
        <v>76492.228672441604</v>
      </c>
      <c r="AA40" s="47">
        <f t="shared" si="4"/>
        <v>-8365973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-270351946</v>
      </c>
      <c r="J60">
        <v>-270351946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-100000000</v>
      </c>
      <c r="F14" s="20">
        <v>-100000000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-100000000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-100000000</v>
      </c>
      <c r="F17" s="28">
        <f t="shared" si="0"/>
        <v>-100000000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-100000000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-100000000</v>
      </c>
      <c r="F38" s="2">
        <f t="shared" si="3"/>
        <v>-100000000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-100000000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-100000000</v>
      </c>
      <c r="F40" s="45">
        <f t="shared" si="4"/>
        <v>-100000000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-100000000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17394527</v>
      </c>
      <c r="D7" s="18"/>
      <c r="E7" s="19">
        <v>139210548</v>
      </c>
      <c r="F7" s="20">
        <v>139210548</v>
      </c>
      <c r="G7" s="20">
        <v>1990008</v>
      </c>
      <c r="H7" s="20">
        <v>914421</v>
      </c>
      <c r="I7" s="20">
        <v>984363</v>
      </c>
      <c r="J7" s="20">
        <v>3888792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3888792</v>
      </c>
      <c r="X7" s="20">
        <v>34802637</v>
      </c>
      <c r="Y7" s="20">
        <v>-30913845</v>
      </c>
      <c r="Z7" s="21">
        <v>-88.826157052409556</v>
      </c>
      <c r="AA7" s="22">
        <v>139210548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50988512</v>
      </c>
      <c r="D9" s="18"/>
      <c r="E9" s="19">
        <v>63018651</v>
      </c>
      <c r="F9" s="20">
        <v>63018651</v>
      </c>
      <c r="G9" s="20"/>
      <c r="H9" s="20">
        <v>26257810</v>
      </c>
      <c r="I9" s="20"/>
      <c r="J9" s="20">
        <v>26257810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26257810</v>
      </c>
      <c r="X9" s="20">
        <v>21006217</v>
      </c>
      <c r="Y9" s="20">
        <v>5251593</v>
      </c>
      <c r="Z9" s="21">
        <v>25.000184469197855</v>
      </c>
      <c r="AA9" s="22">
        <v>63018651</v>
      </c>
    </row>
    <row r="10" spans="1:27" ht="13.5" x14ac:dyDescent="0.25">
      <c r="A10" s="23" t="s">
        <v>38</v>
      </c>
      <c r="B10" s="17" t="s">
        <v>6</v>
      </c>
      <c r="C10" s="18">
        <v>99917777</v>
      </c>
      <c r="D10" s="18"/>
      <c r="E10" s="19">
        <v>74730002</v>
      </c>
      <c r="F10" s="20">
        <v>74730002</v>
      </c>
      <c r="G10" s="20"/>
      <c r="H10" s="20">
        <v>19259272</v>
      </c>
      <c r="I10" s="20">
        <v>4274281</v>
      </c>
      <c r="J10" s="20">
        <v>23533553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23533553</v>
      </c>
      <c r="X10" s="20">
        <v>20349834</v>
      </c>
      <c r="Y10" s="20">
        <v>3183719</v>
      </c>
      <c r="Z10" s="21">
        <v>15.644938430455992</v>
      </c>
      <c r="AA10" s="22">
        <v>74730002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-23644478</v>
      </c>
      <c r="D14" s="18"/>
      <c r="E14" s="19"/>
      <c r="F14" s="20"/>
      <c r="G14" s="20">
        <v>-3519107</v>
      </c>
      <c r="H14" s="20">
        <v>-315034</v>
      </c>
      <c r="I14" s="20">
        <v>-1305763</v>
      </c>
      <c r="J14" s="20">
        <v>-5139904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-5139904</v>
      </c>
      <c r="X14" s="20"/>
      <c r="Y14" s="20">
        <v>-5139904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144656338</v>
      </c>
      <c r="D17" s="26">
        <f>SUM(D6:D16)</f>
        <v>0</v>
      </c>
      <c r="E17" s="27">
        <f t="shared" si="0"/>
        <v>276959201</v>
      </c>
      <c r="F17" s="28">
        <f t="shared" si="0"/>
        <v>276959201</v>
      </c>
      <c r="G17" s="28">
        <f t="shared" si="0"/>
        <v>-1529099</v>
      </c>
      <c r="H17" s="28">
        <f t="shared" si="0"/>
        <v>46116469</v>
      </c>
      <c r="I17" s="28">
        <f t="shared" si="0"/>
        <v>3952881</v>
      </c>
      <c r="J17" s="28">
        <f t="shared" si="0"/>
        <v>48540251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48540251</v>
      </c>
      <c r="X17" s="28">
        <f t="shared" si="0"/>
        <v>76158688</v>
      </c>
      <c r="Y17" s="28">
        <f t="shared" si="0"/>
        <v>-27618437</v>
      </c>
      <c r="Z17" s="29">
        <f>+IF(X17&lt;&gt;0,+(Y17/X17)*100,0)</f>
        <v>-36.264328765747642</v>
      </c>
      <c r="AA17" s="30">
        <f>SUM(AA6:AA16)</f>
        <v>276959201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-145896527</v>
      </c>
      <c r="D26" s="18"/>
      <c r="E26" s="19">
        <v>-57951024</v>
      </c>
      <c r="F26" s="20">
        <v>-57951024</v>
      </c>
      <c r="G26" s="20">
        <v>-19751843</v>
      </c>
      <c r="H26" s="20">
        <v>-8423436</v>
      </c>
      <c r="I26" s="20">
        <v>-6618570</v>
      </c>
      <c r="J26" s="20">
        <v>-34793849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-34793849</v>
      </c>
      <c r="X26" s="20">
        <v>-14487756</v>
      </c>
      <c r="Y26" s="20">
        <v>-20306093</v>
      </c>
      <c r="Z26" s="21">
        <v>140.1603740427434</v>
      </c>
      <c r="AA26" s="22">
        <v>-57951024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-145896527</v>
      </c>
      <c r="D27" s="26">
        <f>SUM(D21:D26)</f>
        <v>0</v>
      </c>
      <c r="E27" s="27">
        <f t="shared" si="1"/>
        <v>-57951024</v>
      </c>
      <c r="F27" s="28">
        <f t="shared" si="1"/>
        <v>-57951024</v>
      </c>
      <c r="G27" s="28">
        <f t="shared" si="1"/>
        <v>-19751843</v>
      </c>
      <c r="H27" s="28">
        <f t="shared" si="1"/>
        <v>-8423436</v>
      </c>
      <c r="I27" s="28">
        <f t="shared" si="1"/>
        <v>-6618570</v>
      </c>
      <c r="J27" s="28">
        <f t="shared" si="1"/>
        <v>-34793849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-34793849</v>
      </c>
      <c r="X27" s="28">
        <f t="shared" si="1"/>
        <v>-14487756</v>
      </c>
      <c r="Y27" s="28">
        <f t="shared" si="1"/>
        <v>-20306093</v>
      </c>
      <c r="Z27" s="29">
        <f>+IF(X27&lt;&gt;0,+(Y27/X27)*100,0)</f>
        <v>140.1603740427434</v>
      </c>
      <c r="AA27" s="30">
        <f>SUM(AA21:AA26)</f>
        <v>-57951024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-1240189</v>
      </c>
      <c r="D38" s="32">
        <f>+D17+D27+D36</f>
        <v>0</v>
      </c>
      <c r="E38" s="33">
        <f t="shared" si="3"/>
        <v>219008177</v>
      </c>
      <c r="F38" s="2">
        <f t="shared" si="3"/>
        <v>219008177</v>
      </c>
      <c r="G38" s="2">
        <f t="shared" si="3"/>
        <v>-21280942</v>
      </c>
      <c r="H38" s="2">
        <f t="shared" si="3"/>
        <v>37693033</v>
      </c>
      <c r="I38" s="2">
        <f t="shared" si="3"/>
        <v>-2665689</v>
      </c>
      <c r="J38" s="2">
        <f t="shared" si="3"/>
        <v>13746402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13746402</v>
      </c>
      <c r="X38" s="2">
        <f t="shared" si="3"/>
        <v>61670932</v>
      </c>
      <c r="Y38" s="2">
        <f t="shared" si="3"/>
        <v>-47924530</v>
      </c>
      <c r="Z38" s="34">
        <f>+IF(X38&lt;&gt;0,+(Y38/X38)*100,0)</f>
        <v>-77.71007903691158</v>
      </c>
      <c r="AA38" s="35">
        <f>+AA17+AA27+AA36</f>
        <v>219008177</v>
      </c>
    </row>
    <row r="39" spans="1:27" ht="13.5" x14ac:dyDescent="0.25">
      <c r="A39" s="23" t="s">
        <v>60</v>
      </c>
      <c r="B39" s="17"/>
      <c r="C39" s="32">
        <v>49858977</v>
      </c>
      <c r="D39" s="32"/>
      <c r="E39" s="33">
        <v>73508010</v>
      </c>
      <c r="F39" s="2">
        <v>73508010</v>
      </c>
      <c r="G39" s="2">
        <v>55913670</v>
      </c>
      <c r="H39" s="2">
        <f>+G40+H60</f>
        <v>34632728</v>
      </c>
      <c r="I39" s="2">
        <f>+H40+I60</f>
        <v>72325761</v>
      </c>
      <c r="J39" s="2">
        <f>+G39</f>
        <v>55913670</v>
      </c>
      <c r="K39" s="2">
        <f>+I40+K60</f>
        <v>69660072</v>
      </c>
      <c r="L39" s="2">
        <f>+K40+L60</f>
        <v>69660072</v>
      </c>
      <c r="M39" s="2">
        <f>+L40+M60</f>
        <v>69660072</v>
      </c>
      <c r="N39" s="2">
        <f>+K39</f>
        <v>69660072</v>
      </c>
      <c r="O39" s="2">
        <f>+M40+O60</f>
        <v>69660072</v>
      </c>
      <c r="P39" s="2">
        <f>+O40+P60</f>
        <v>69660072</v>
      </c>
      <c r="Q39" s="2">
        <f>+P40+Q60</f>
        <v>69660072</v>
      </c>
      <c r="R39" s="2">
        <f>+O39</f>
        <v>69660072</v>
      </c>
      <c r="S39" s="2">
        <f>+Q40+S60</f>
        <v>69660072</v>
      </c>
      <c r="T39" s="2">
        <f>+S40+T60</f>
        <v>69660072</v>
      </c>
      <c r="U39" s="2">
        <f>+T40+U60</f>
        <v>69660072</v>
      </c>
      <c r="V39" s="2">
        <f>+S39</f>
        <v>69660072</v>
      </c>
      <c r="W39" s="2">
        <f>+G39</f>
        <v>55913670</v>
      </c>
      <c r="X39" s="2">
        <v>73508010</v>
      </c>
      <c r="Y39" s="2">
        <f>+W39-X39</f>
        <v>-17594340</v>
      </c>
      <c r="Z39" s="34">
        <f>+IF(X39&lt;&gt;0,+(Y39/X39)*100,0)</f>
        <v>-23.935269095163914</v>
      </c>
      <c r="AA39" s="35">
        <v>73508010</v>
      </c>
    </row>
    <row r="40" spans="1:27" ht="13.5" x14ac:dyDescent="0.25">
      <c r="A40" s="41" t="s">
        <v>62</v>
      </c>
      <c r="B40" s="42" t="s">
        <v>61</v>
      </c>
      <c r="C40" s="43">
        <f>+C38+C39</f>
        <v>48618788</v>
      </c>
      <c r="D40" s="43">
        <f t="shared" ref="D40:AA40" si="4">+D38+D39</f>
        <v>0</v>
      </c>
      <c r="E40" s="44">
        <f t="shared" si="4"/>
        <v>292516187</v>
      </c>
      <c r="F40" s="45">
        <f t="shared" si="4"/>
        <v>292516187</v>
      </c>
      <c r="G40" s="45">
        <f t="shared" si="4"/>
        <v>34632728</v>
      </c>
      <c r="H40" s="45">
        <f t="shared" si="4"/>
        <v>72325761</v>
      </c>
      <c r="I40" s="45">
        <f t="shared" si="4"/>
        <v>69660072</v>
      </c>
      <c r="J40" s="45">
        <f>+I40</f>
        <v>69660072</v>
      </c>
      <c r="K40" s="45">
        <f t="shared" si="4"/>
        <v>69660072</v>
      </c>
      <c r="L40" s="45">
        <f t="shared" si="4"/>
        <v>69660072</v>
      </c>
      <c r="M40" s="45">
        <f t="shared" si="4"/>
        <v>69660072</v>
      </c>
      <c r="N40" s="45">
        <f>+M40</f>
        <v>69660072</v>
      </c>
      <c r="O40" s="45">
        <f t="shared" si="4"/>
        <v>69660072</v>
      </c>
      <c r="P40" s="45">
        <f t="shared" si="4"/>
        <v>69660072</v>
      </c>
      <c r="Q40" s="45">
        <f t="shared" si="4"/>
        <v>69660072</v>
      </c>
      <c r="R40" s="45">
        <f>+Q40</f>
        <v>69660072</v>
      </c>
      <c r="S40" s="45">
        <f t="shared" si="4"/>
        <v>69660072</v>
      </c>
      <c r="T40" s="45">
        <f t="shared" si="4"/>
        <v>69660072</v>
      </c>
      <c r="U40" s="45">
        <f t="shared" si="4"/>
        <v>69660072</v>
      </c>
      <c r="V40" s="45">
        <f>+U40</f>
        <v>69660072</v>
      </c>
      <c r="W40" s="45">
        <f>+V40</f>
        <v>69660072</v>
      </c>
      <c r="X40" s="45">
        <f t="shared" si="4"/>
        <v>135178942</v>
      </c>
      <c r="Y40" s="45">
        <f t="shared" si="4"/>
        <v>-65518870</v>
      </c>
      <c r="Z40" s="46">
        <f>+IF(X40&lt;&gt;0,+(Y40/X40)*100,0)</f>
        <v>-48.46825180803679</v>
      </c>
      <c r="AA40" s="47">
        <f t="shared" si="4"/>
        <v>292516187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55913670</v>
      </c>
      <c r="J60">
        <v>55913670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31674709</v>
      </c>
      <c r="D7" s="18"/>
      <c r="E7" s="19">
        <v>61662590</v>
      </c>
      <c r="F7" s="20">
        <v>61662590</v>
      </c>
      <c r="G7" s="20">
        <v>3326486</v>
      </c>
      <c r="H7" s="20">
        <v>3226756</v>
      </c>
      <c r="I7" s="20">
        <v>1971732</v>
      </c>
      <c r="J7" s="20">
        <v>8524974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8524974</v>
      </c>
      <c r="X7" s="20">
        <v>24123623</v>
      </c>
      <c r="Y7" s="20">
        <v>-15598649</v>
      </c>
      <c r="Z7" s="21">
        <v>-64.661303155002884</v>
      </c>
      <c r="AA7" s="22">
        <v>61662590</v>
      </c>
    </row>
    <row r="8" spans="1:27" ht="13.5" x14ac:dyDescent="0.25">
      <c r="A8" s="23" t="s">
        <v>36</v>
      </c>
      <c r="B8" s="17" t="s">
        <v>32</v>
      </c>
      <c r="C8" s="18">
        <v>51580</v>
      </c>
      <c r="D8" s="18"/>
      <c r="E8" s="19">
        <v>63607</v>
      </c>
      <c r="F8" s="20">
        <v>63607</v>
      </c>
      <c r="G8" s="20">
        <v>2276</v>
      </c>
      <c r="H8" s="20">
        <v>1723</v>
      </c>
      <c r="I8" s="20">
        <v>5745</v>
      </c>
      <c r="J8" s="20">
        <v>9744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9744</v>
      </c>
      <c r="X8" s="20">
        <v>15903</v>
      </c>
      <c r="Y8" s="20">
        <v>-6159</v>
      </c>
      <c r="Z8" s="21">
        <v>-38.728541784568947</v>
      </c>
      <c r="AA8" s="22">
        <v>63607</v>
      </c>
    </row>
    <row r="9" spans="1:27" ht="13.5" x14ac:dyDescent="0.25">
      <c r="A9" s="23" t="s">
        <v>37</v>
      </c>
      <c r="B9" s="17" t="s">
        <v>6</v>
      </c>
      <c r="C9" s="18">
        <v>1570</v>
      </c>
      <c r="D9" s="18"/>
      <c r="E9" s="19">
        <v>32001874</v>
      </c>
      <c r="F9" s="20">
        <v>32001874</v>
      </c>
      <c r="G9" s="20"/>
      <c r="H9" s="20"/>
      <c r="I9" s="20">
        <v>17604</v>
      </c>
      <c r="J9" s="20">
        <v>17604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17604</v>
      </c>
      <c r="X9" s="20">
        <v>10667291</v>
      </c>
      <c r="Y9" s="20">
        <v>-10649687</v>
      </c>
      <c r="Z9" s="21">
        <v>-99.834972159285812</v>
      </c>
      <c r="AA9" s="22">
        <v>32001874</v>
      </c>
    </row>
    <row r="10" spans="1:27" ht="13.5" x14ac:dyDescent="0.25">
      <c r="A10" s="23" t="s">
        <v>38</v>
      </c>
      <c r="B10" s="17" t="s">
        <v>6</v>
      </c>
      <c r="C10" s="18">
        <v>65480407</v>
      </c>
      <c r="D10" s="18"/>
      <c r="E10" s="19">
        <v>95744897</v>
      </c>
      <c r="F10" s="20">
        <v>95744897</v>
      </c>
      <c r="G10" s="20">
        <v>12828136</v>
      </c>
      <c r="H10" s="20">
        <v>5884458</v>
      </c>
      <c r="I10" s="20">
        <v>6153727</v>
      </c>
      <c r="J10" s="20">
        <v>24866321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24866321</v>
      </c>
      <c r="X10" s="20">
        <v>23936223</v>
      </c>
      <c r="Y10" s="20">
        <v>930098</v>
      </c>
      <c r="Z10" s="21">
        <v>3.8857341862164301</v>
      </c>
      <c r="AA10" s="22">
        <v>95744897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-3586712</v>
      </c>
      <c r="D14" s="18"/>
      <c r="E14" s="19"/>
      <c r="F14" s="20"/>
      <c r="G14" s="20">
        <v>-5118719</v>
      </c>
      <c r="H14" s="20">
        <v>-1717221</v>
      </c>
      <c r="I14" s="20">
        <v>-886786</v>
      </c>
      <c r="J14" s="20">
        <v>-7722726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-7722726</v>
      </c>
      <c r="X14" s="20"/>
      <c r="Y14" s="20">
        <v>-7722726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93621554</v>
      </c>
      <c r="D17" s="26">
        <f>SUM(D6:D16)</f>
        <v>0</v>
      </c>
      <c r="E17" s="27">
        <f t="shared" si="0"/>
        <v>189472968</v>
      </c>
      <c r="F17" s="28">
        <f t="shared" si="0"/>
        <v>189472968</v>
      </c>
      <c r="G17" s="28">
        <f t="shared" si="0"/>
        <v>11038179</v>
      </c>
      <c r="H17" s="28">
        <f t="shared" si="0"/>
        <v>7395716</v>
      </c>
      <c r="I17" s="28">
        <f t="shared" si="0"/>
        <v>7262022</v>
      </c>
      <c r="J17" s="28">
        <f t="shared" si="0"/>
        <v>25695917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25695917</v>
      </c>
      <c r="X17" s="28">
        <f t="shared" si="0"/>
        <v>58743040</v>
      </c>
      <c r="Y17" s="28">
        <f t="shared" si="0"/>
        <v>-33047123</v>
      </c>
      <c r="Z17" s="29">
        <f>+IF(X17&lt;&gt;0,+(Y17/X17)*100,0)</f>
        <v>-56.257086797006082</v>
      </c>
      <c r="AA17" s="30">
        <f>SUM(AA6:AA16)</f>
        <v>189472968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-65787789</v>
      </c>
      <c r="D26" s="18"/>
      <c r="E26" s="19">
        <v>-106269746</v>
      </c>
      <c r="F26" s="20">
        <v>-106269746</v>
      </c>
      <c r="G26" s="20">
        <v>-26288038</v>
      </c>
      <c r="H26" s="20">
        <v>-9533660</v>
      </c>
      <c r="I26" s="20">
        <v>-5320327</v>
      </c>
      <c r="J26" s="20">
        <v>-41142025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-41142025</v>
      </c>
      <c r="X26" s="20">
        <v>-26567439</v>
      </c>
      <c r="Y26" s="20">
        <v>-14574586</v>
      </c>
      <c r="Z26" s="21">
        <v>54.858829260885855</v>
      </c>
      <c r="AA26" s="22">
        <v>-106269746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-65787789</v>
      </c>
      <c r="D27" s="26">
        <f>SUM(D21:D26)</f>
        <v>0</v>
      </c>
      <c r="E27" s="27">
        <f t="shared" si="1"/>
        <v>-106269746</v>
      </c>
      <c r="F27" s="28">
        <f t="shared" si="1"/>
        <v>-106269746</v>
      </c>
      <c r="G27" s="28">
        <f t="shared" si="1"/>
        <v>-26288038</v>
      </c>
      <c r="H27" s="28">
        <f t="shared" si="1"/>
        <v>-9533660</v>
      </c>
      <c r="I27" s="28">
        <f t="shared" si="1"/>
        <v>-5320327</v>
      </c>
      <c r="J27" s="28">
        <f t="shared" si="1"/>
        <v>-41142025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-41142025</v>
      </c>
      <c r="X27" s="28">
        <f t="shared" si="1"/>
        <v>-26567439</v>
      </c>
      <c r="Y27" s="28">
        <f t="shared" si="1"/>
        <v>-14574586</v>
      </c>
      <c r="Z27" s="29">
        <f>+IF(X27&lt;&gt;0,+(Y27/X27)*100,0)</f>
        <v>54.858829260885855</v>
      </c>
      <c r="AA27" s="30">
        <f>SUM(AA21:AA26)</f>
        <v>-106269746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27833765</v>
      </c>
      <c r="D38" s="32">
        <f>+D17+D27+D36</f>
        <v>0</v>
      </c>
      <c r="E38" s="33">
        <f t="shared" si="3"/>
        <v>83203222</v>
      </c>
      <c r="F38" s="2">
        <f t="shared" si="3"/>
        <v>83203222</v>
      </c>
      <c r="G38" s="2">
        <f t="shared" si="3"/>
        <v>-15249859</v>
      </c>
      <c r="H38" s="2">
        <f t="shared" si="3"/>
        <v>-2137944</v>
      </c>
      <c r="I38" s="2">
        <f t="shared" si="3"/>
        <v>1941695</v>
      </c>
      <c r="J38" s="2">
        <f t="shared" si="3"/>
        <v>-15446108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-15446108</v>
      </c>
      <c r="X38" s="2">
        <f t="shared" si="3"/>
        <v>32175601</v>
      </c>
      <c r="Y38" s="2">
        <f t="shared" si="3"/>
        <v>-47621709</v>
      </c>
      <c r="Z38" s="34">
        <f>+IF(X38&lt;&gt;0,+(Y38/X38)*100,0)</f>
        <v>-148.00565496818535</v>
      </c>
      <c r="AA38" s="35">
        <f>+AA17+AA27+AA36</f>
        <v>83203222</v>
      </c>
    </row>
    <row r="39" spans="1:27" ht="13.5" x14ac:dyDescent="0.25">
      <c r="A39" s="23" t="s">
        <v>60</v>
      </c>
      <c r="B39" s="17"/>
      <c r="C39" s="32">
        <v>4536804</v>
      </c>
      <c r="D39" s="32"/>
      <c r="E39" s="33">
        <v>4536805</v>
      </c>
      <c r="F39" s="2">
        <v>4536805</v>
      </c>
      <c r="G39" s="2">
        <v>17054991</v>
      </c>
      <c r="H39" s="2">
        <f>+G40+H60</f>
        <v>1805132</v>
      </c>
      <c r="I39" s="2">
        <f>+H40+I60</f>
        <v>-332812</v>
      </c>
      <c r="J39" s="2">
        <f>+G39</f>
        <v>17054991</v>
      </c>
      <c r="K39" s="2">
        <f>+I40+K60</f>
        <v>1608883</v>
      </c>
      <c r="L39" s="2">
        <f>+K40+L60</f>
        <v>1608883</v>
      </c>
      <c r="M39" s="2">
        <f>+L40+M60</f>
        <v>1608883</v>
      </c>
      <c r="N39" s="2">
        <f>+K39</f>
        <v>1608883</v>
      </c>
      <c r="O39" s="2">
        <f>+M40+O60</f>
        <v>1608883</v>
      </c>
      <c r="P39" s="2">
        <f>+O40+P60</f>
        <v>1608883</v>
      </c>
      <c r="Q39" s="2">
        <f>+P40+Q60</f>
        <v>1608883</v>
      </c>
      <c r="R39" s="2">
        <f>+O39</f>
        <v>1608883</v>
      </c>
      <c r="S39" s="2">
        <f>+Q40+S60</f>
        <v>1608883</v>
      </c>
      <c r="T39" s="2">
        <f>+S40+T60</f>
        <v>1608883</v>
      </c>
      <c r="U39" s="2">
        <f>+T40+U60</f>
        <v>1608883</v>
      </c>
      <c r="V39" s="2">
        <f>+S39</f>
        <v>1608883</v>
      </c>
      <c r="W39" s="2">
        <f>+G39</f>
        <v>17054991</v>
      </c>
      <c r="X39" s="2">
        <v>4536805</v>
      </c>
      <c r="Y39" s="2">
        <f>+W39-X39</f>
        <v>12518186</v>
      </c>
      <c r="Z39" s="34">
        <f>+IF(X39&lt;&gt;0,+(Y39/X39)*100,0)</f>
        <v>275.92514996787389</v>
      </c>
      <c r="AA39" s="35">
        <v>4536805</v>
      </c>
    </row>
    <row r="40" spans="1:27" ht="13.5" x14ac:dyDescent="0.25">
      <c r="A40" s="41" t="s">
        <v>62</v>
      </c>
      <c r="B40" s="42" t="s">
        <v>61</v>
      </c>
      <c r="C40" s="43">
        <f>+C38+C39</f>
        <v>32370569</v>
      </c>
      <c r="D40" s="43">
        <f t="shared" ref="D40:AA40" si="4">+D38+D39</f>
        <v>0</v>
      </c>
      <c r="E40" s="44">
        <f t="shared" si="4"/>
        <v>87740027</v>
      </c>
      <c r="F40" s="45">
        <f t="shared" si="4"/>
        <v>87740027</v>
      </c>
      <c r="G40" s="45">
        <f t="shared" si="4"/>
        <v>1805132</v>
      </c>
      <c r="H40" s="45">
        <f t="shared" si="4"/>
        <v>-332812</v>
      </c>
      <c r="I40" s="45">
        <f t="shared" si="4"/>
        <v>1608883</v>
      </c>
      <c r="J40" s="45">
        <f>+I40</f>
        <v>1608883</v>
      </c>
      <c r="K40" s="45">
        <f t="shared" si="4"/>
        <v>1608883</v>
      </c>
      <c r="L40" s="45">
        <f t="shared" si="4"/>
        <v>1608883</v>
      </c>
      <c r="M40" s="45">
        <f t="shared" si="4"/>
        <v>1608883</v>
      </c>
      <c r="N40" s="45">
        <f>+M40</f>
        <v>1608883</v>
      </c>
      <c r="O40" s="45">
        <f t="shared" si="4"/>
        <v>1608883</v>
      </c>
      <c r="P40" s="45">
        <f t="shared" si="4"/>
        <v>1608883</v>
      </c>
      <c r="Q40" s="45">
        <f t="shared" si="4"/>
        <v>1608883</v>
      </c>
      <c r="R40" s="45">
        <f>+Q40</f>
        <v>1608883</v>
      </c>
      <c r="S40" s="45">
        <f t="shared" si="4"/>
        <v>1608883</v>
      </c>
      <c r="T40" s="45">
        <f t="shared" si="4"/>
        <v>1608883</v>
      </c>
      <c r="U40" s="45">
        <f t="shared" si="4"/>
        <v>1608883</v>
      </c>
      <c r="V40" s="45">
        <f>+U40</f>
        <v>1608883</v>
      </c>
      <c r="W40" s="45">
        <f>+V40</f>
        <v>1608883</v>
      </c>
      <c r="X40" s="45">
        <f t="shared" si="4"/>
        <v>36712406</v>
      </c>
      <c r="Y40" s="45">
        <f t="shared" si="4"/>
        <v>-35103523</v>
      </c>
      <c r="Z40" s="46">
        <f>+IF(X40&lt;&gt;0,+(Y40/X40)*100,0)</f>
        <v>-95.617604032816601</v>
      </c>
      <c r="AA40" s="47">
        <f t="shared" si="4"/>
        <v>87740027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17054991</v>
      </c>
      <c r="J60">
        <v>17054991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366684</v>
      </c>
      <c r="F33" s="20">
        <v>366684</v>
      </c>
      <c r="G33" s="20">
        <v>34637</v>
      </c>
      <c r="H33" s="36">
        <v>14708</v>
      </c>
      <c r="I33" s="36">
        <v>20709</v>
      </c>
      <c r="J33" s="36">
        <v>70054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70054</v>
      </c>
      <c r="X33" s="36">
        <v>91671</v>
      </c>
      <c r="Y33" s="20">
        <v>-21617</v>
      </c>
      <c r="Z33" s="21">
        <v>-23.581067076829097</v>
      </c>
      <c r="AA33" s="22">
        <v>366684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366684</v>
      </c>
      <c r="F36" s="28">
        <f t="shared" si="2"/>
        <v>366684</v>
      </c>
      <c r="G36" s="28">
        <f t="shared" si="2"/>
        <v>34637</v>
      </c>
      <c r="H36" s="28">
        <f t="shared" si="2"/>
        <v>14708</v>
      </c>
      <c r="I36" s="28">
        <f t="shared" si="2"/>
        <v>20709</v>
      </c>
      <c r="J36" s="28">
        <f t="shared" si="2"/>
        <v>70054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70054</v>
      </c>
      <c r="X36" s="28">
        <f t="shared" si="2"/>
        <v>91671</v>
      </c>
      <c r="Y36" s="28">
        <f t="shared" si="2"/>
        <v>-21617</v>
      </c>
      <c r="Z36" s="29">
        <f>+IF(X36&lt;&gt;0,+(Y36/X36)*100,0)</f>
        <v>-23.581067076829097</v>
      </c>
      <c r="AA36" s="30">
        <f>SUM(AA31:AA35)</f>
        <v>366684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366684</v>
      </c>
      <c r="F38" s="2">
        <f t="shared" si="3"/>
        <v>366684</v>
      </c>
      <c r="G38" s="2">
        <f t="shared" si="3"/>
        <v>34637</v>
      </c>
      <c r="H38" s="2">
        <f t="shared" si="3"/>
        <v>14708</v>
      </c>
      <c r="I38" s="2">
        <f t="shared" si="3"/>
        <v>20709</v>
      </c>
      <c r="J38" s="2">
        <f t="shared" si="3"/>
        <v>70054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70054</v>
      </c>
      <c r="X38" s="2">
        <f t="shared" si="3"/>
        <v>91671</v>
      </c>
      <c r="Y38" s="2">
        <f t="shared" si="3"/>
        <v>-21617</v>
      </c>
      <c r="Z38" s="34">
        <f>+IF(X38&lt;&gt;0,+(Y38/X38)*100,0)</f>
        <v>-23.581067076829097</v>
      </c>
      <c r="AA38" s="35">
        <f>+AA17+AA27+AA36</f>
        <v>366684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34637</v>
      </c>
      <c r="I39" s="2">
        <f>+H40+I60</f>
        <v>49345</v>
      </c>
      <c r="J39" s="2">
        <f>+G39</f>
        <v>0</v>
      </c>
      <c r="K39" s="2">
        <f>+I40+K60</f>
        <v>70054</v>
      </c>
      <c r="L39" s="2">
        <f>+K40+L60</f>
        <v>70054</v>
      </c>
      <c r="M39" s="2">
        <f>+L40+M60</f>
        <v>70054</v>
      </c>
      <c r="N39" s="2">
        <f>+K39</f>
        <v>70054</v>
      </c>
      <c r="O39" s="2">
        <f>+M40+O60</f>
        <v>70054</v>
      </c>
      <c r="P39" s="2">
        <f>+O40+P60</f>
        <v>70054</v>
      </c>
      <c r="Q39" s="2">
        <f>+P40+Q60</f>
        <v>70054</v>
      </c>
      <c r="R39" s="2">
        <f>+O39</f>
        <v>70054</v>
      </c>
      <c r="S39" s="2">
        <f>+Q40+S60</f>
        <v>70054</v>
      </c>
      <c r="T39" s="2">
        <f>+S40+T60</f>
        <v>70054</v>
      </c>
      <c r="U39" s="2">
        <f>+T40+U60</f>
        <v>70054</v>
      </c>
      <c r="V39" s="2">
        <f>+S39</f>
        <v>70054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366684</v>
      </c>
      <c r="F40" s="45">
        <f t="shared" si="4"/>
        <v>366684</v>
      </c>
      <c r="G40" s="45">
        <f t="shared" si="4"/>
        <v>34637</v>
      </c>
      <c r="H40" s="45">
        <f t="shared" si="4"/>
        <v>49345</v>
      </c>
      <c r="I40" s="45">
        <f t="shared" si="4"/>
        <v>70054</v>
      </c>
      <c r="J40" s="45">
        <f>+I40</f>
        <v>70054</v>
      </c>
      <c r="K40" s="45">
        <f t="shared" si="4"/>
        <v>70054</v>
      </c>
      <c r="L40" s="45">
        <f t="shared" si="4"/>
        <v>70054</v>
      </c>
      <c r="M40" s="45">
        <f t="shared" si="4"/>
        <v>70054</v>
      </c>
      <c r="N40" s="45">
        <f>+M40</f>
        <v>70054</v>
      </c>
      <c r="O40" s="45">
        <f t="shared" si="4"/>
        <v>70054</v>
      </c>
      <c r="P40" s="45">
        <f t="shared" si="4"/>
        <v>70054</v>
      </c>
      <c r="Q40" s="45">
        <f t="shared" si="4"/>
        <v>70054</v>
      </c>
      <c r="R40" s="45">
        <f>+Q40</f>
        <v>70054</v>
      </c>
      <c r="S40" s="45">
        <f t="shared" si="4"/>
        <v>70054</v>
      </c>
      <c r="T40" s="45">
        <f t="shared" si="4"/>
        <v>70054</v>
      </c>
      <c r="U40" s="45">
        <f t="shared" si="4"/>
        <v>70054</v>
      </c>
      <c r="V40" s="45">
        <f>+U40</f>
        <v>70054</v>
      </c>
      <c r="W40" s="45">
        <f>+V40</f>
        <v>70054</v>
      </c>
      <c r="X40" s="45">
        <f t="shared" si="4"/>
        <v>91671</v>
      </c>
      <c r="Y40" s="45">
        <f t="shared" si="4"/>
        <v>-21617</v>
      </c>
      <c r="Z40" s="46">
        <f>+IF(X40&lt;&gt;0,+(Y40/X40)*100,0)</f>
        <v>-23.581067076829097</v>
      </c>
      <c r="AA40" s="47">
        <f t="shared" si="4"/>
        <v>366684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5263259</v>
      </c>
      <c r="D7" s="18"/>
      <c r="E7" s="19">
        <v>10106388</v>
      </c>
      <c r="F7" s="20">
        <v>10106388</v>
      </c>
      <c r="G7" s="20">
        <v>4737177</v>
      </c>
      <c r="H7" s="20">
        <v>595923</v>
      </c>
      <c r="I7" s="20">
        <v>369510</v>
      </c>
      <c r="J7" s="20">
        <v>5702610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5702610</v>
      </c>
      <c r="X7" s="20">
        <v>2526612</v>
      </c>
      <c r="Y7" s="20">
        <v>3175998</v>
      </c>
      <c r="Z7" s="21">
        <v>125.70184895820967</v>
      </c>
      <c r="AA7" s="22">
        <v>10106388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2199296</v>
      </c>
      <c r="F9" s="20">
        <v>2199296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549822</v>
      </c>
      <c r="Y9" s="20">
        <v>-549822</v>
      </c>
      <c r="Z9" s="21">
        <v>-100</v>
      </c>
      <c r="AA9" s="22">
        <v>2199296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42296600</v>
      </c>
      <c r="F10" s="20">
        <v>42296600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10574151</v>
      </c>
      <c r="Y10" s="20">
        <v>-10574151</v>
      </c>
      <c r="Z10" s="21">
        <v>-100</v>
      </c>
      <c r="AA10" s="22">
        <v>42296600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6177614</v>
      </c>
      <c r="F11" s="20">
        <v>6177614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1544403</v>
      </c>
      <c r="Y11" s="20">
        <v>-1544403</v>
      </c>
      <c r="Z11" s="21">
        <v>-100</v>
      </c>
      <c r="AA11" s="22">
        <v>6177614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-25533706</v>
      </c>
      <c r="F14" s="20">
        <v>-25533706</v>
      </c>
      <c r="G14" s="20">
        <v>-2604</v>
      </c>
      <c r="H14" s="20">
        <v>-2041</v>
      </c>
      <c r="I14" s="20">
        <v>-596</v>
      </c>
      <c r="J14" s="20">
        <v>-5241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-5241</v>
      </c>
      <c r="X14" s="20">
        <v>-7264412</v>
      </c>
      <c r="Y14" s="20">
        <v>7259171</v>
      </c>
      <c r="Z14" s="21">
        <v>-99.927853761598328</v>
      </c>
      <c r="AA14" s="22">
        <v>-25533706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5263259</v>
      </c>
      <c r="D17" s="26">
        <f>SUM(D6:D16)</f>
        <v>0</v>
      </c>
      <c r="E17" s="27">
        <f t="shared" si="0"/>
        <v>35246192</v>
      </c>
      <c r="F17" s="28">
        <f t="shared" si="0"/>
        <v>35246192</v>
      </c>
      <c r="G17" s="28">
        <f t="shared" si="0"/>
        <v>4734573</v>
      </c>
      <c r="H17" s="28">
        <f t="shared" si="0"/>
        <v>593882</v>
      </c>
      <c r="I17" s="28">
        <f t="shared" si="0"/>
        <v>368914</v>
      </c>
      <c r="J17" s="28">
        <f t="shared" si="0"/>
        <v>5697369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5697369</v>
      </c>
      <c r="X17" s="28">
        <f t="shared" si="0"/>
        <v>7930576</v>
      </c>
      <c r="Y17" s="28">
        <f t="shared" si="0"/>
        <v>-2233207</v>
      </c>
      <c r="Z17" s="29">
        <f>+IF(X17&lt;&gt;0,+(Y17/X17)*100,0)</f>
        <v>-28.159455252682779</v>
      </c>
      <c r="AA17" s="30">
        <f>SUM(AA6:AA16)</f>
        <v>35246192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-3607223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-3607223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1656036</v>
      </c>
      <c r="D38" s="32">
        <f>+D17+D27+D36</f>
        <v>0</v>
      </c>
      <c r="E38" s="33">
        <f t="shared" si="3"/>
        <v>35246192</v>
      </c>
      <c r="F38" s="2">
        <f t="shared" si="3"/>
        <v>35246192</v>
      </c>
      <c r="G38" s="2">
        <f t="shared" si="3"/>
        <v>4734573</v>
      </c>
      <c r="H38" s="2">
        <f t="shared" si="3"/>
        <v>593882</v>
      </c>
      <c r="I38" s="2">
        <f t="shared" si="3"/>
        <v>368914</v>
      </c>
      <c r="J38" s="2">
        <f t="shared" si="3"/>
        <v>5697369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5697369</v>
      </c>
      <c r="X38" s="2">
        <f t="shared" si="3"/>
        <v>7930576</v>
      </c>
      <c r="Y38" s="2">
        <f t="shared" si="3"/>
        <v>-2233207</v>
      </c>
      <c r="Z38" s="34">
        <f>+IF(X38&lt;&gt;0,+(Y38/X38)*100,0)</f>
        <v>-28.159455252682779</v>
      </c>
      <c r="AA38" s="35">
        <f>+AA17+AA27+AA36</f>
        <v>35246192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4734573</v>
      </c>
      <c r="I39" s="2">
        <f>+H40+I60</f>
        <v>5328455</v>
      </c>
      <c r="J39" s="2">
        <f>+G39</f>
        <v>0</v>
      </c>
      <c r="K39" s="2">
        <f>+I40+K60</f>
        <v>5697369</v>
      </c>
      <c r="L39" s="2">
        <f>+K40+L60</f>
        <v>5697369</v>
      </c>
      <c r="M39" s="2">
        <f>+L40+M60</f>
        <v>5697369</v>
      </c>
      <c r="N39" s="2">
        <f>+K39</f>
        <v>5697369</v>
      </c>
      <c r="O39" s="2">
        <f>+M40+O60</f>
        <v>5697369</v>
      </c>
      <c r="P39" s="2">
        <f>+O40+P60</f>
        <v>5697369</v>
      </c>
      <c r="Q39" s="2">
        <f>+P40+Q60</f>
        <v>5697369</v>
      </c>
      <c r="R39" s="2">
        <f>+O39</f>
        <v>5697369</v>
      </c>
      <c r="S39" s="2">
        <f>+Q40+S60</f>
        <v>5697369</v>
      </c>
      <c r="T39" s="2">
        <f>+S40+T60</f>
        <v>5697369</v>
      </c>
      <c r="U39" s="2">
        <f>+T40+U60</f>
        <v>5697369</v>
      </c>
      <c r="V39" s="2">
        <f>+S39</f>
        <v>5697369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1656036</v>
      </c>
      <c r="D40" s="43">
        <f t="shared" ref="D40:AA40" si="4">+D38+D39</f>
        <v>0</v>
      </c>
      <c r="E40" s="44">
        <f t="shared" si="4"/>
        <v>35246192</v>
      </c>
      <c r="F40" s="45">
        <f t="shared" si="4"/>
        <v>35246192</v>
      </c>
      <c r="G40" s="45">
        <f t="shared" si="4"/>
        <v>4734573</v>
      </c>
      <c r="H40" s="45">
        <f t="shared" si="4"/>
        <v>5328455</v>
      </c>
      <c r="I40" s="45">
        <f t="shared" si="4"/>
        <v>5697369</v>
      </c>
      <c r="J40" s="45">
        <f>+I40</f>
        <v>5697369</v>
      </c>
      <c r="K40" s="45">
        <f t="shared" si="4"/>
        <v>5697369</v>
      </c>
      <c r="L40" s="45">
        <f t="shared" si="4"/>
        <v>5697369</v>
      </c>
      <c r="M40" s="45">
        <f t="shared" si="4"/>
        <v>5697369</v>
      </c>
      <c r="N40" s="45">
        <f>+M40</f>
        <v>5697369</v>
      </c>
      <c r="O40" s="45">
        <f t="shared" si="4"/>
        <v>5697369</v>
      </c>
      <c r="P40" s="45">
        <f t="shared" si="4"/>
        <v>5697369</v>
      </c>
      <c r="Q40" s="45">
        <f t="shared" si="4"/>
        <v>5697369</v>
      </c>
      <c r="R40" s="45">
        <f>+Q40</f>
        <v>5697369</v>
      </c>
      <c r="S40" s="45">
        <f t="shared" si="4"/>
        <v>5697369</v>
      </c>
      <c r="T40" s="45">
        <f t="shared" si="4"/>
        <v>5697369</v>
      </c>
      <c r="U40" s="45">
        <f t="shared" si="4"/>
        <v>5697369</v>
      </c>
      <c r="V40" s="45">
        <f>+U40</f>
        <v>5697369</v>
      </c>
      <c r="W40" s="45">
        <f>+V40</f>
        <v>5697369</v>
      </c>
      <c r="X40" s="45">
        <f t="shared" si="4"/>
        <v>7930576</v>
      </c>
      <c r="Y40" s="45">
        <f t="shared" si="4"/>
        <v>-2233207</v>
      </c>
      <c r="Z40" s="46">
        <f>+IF(X40&lt;&gt;0,+(Y40/X40)*100,0)</f>
        <v>-28.159455252682779</v>
      </c>
      <c r="AA40" s="47">
        <f t="shared" si="4"/>
        <v>35246192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46978668</v>
      </c>
      <c r="F7" s="20">
        <v>46978668</v>
      </c>
      <c r="G7" s="20">
        <v>217551</v>
      </c>
      <c r="H7" s="20">
        <v>271308</v>
      </c>
      <c r="I7" s="20">
        <v>226182</v>
      </c>
      <c r="J7" s="20">
        <v>715041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715041</v>
      </c>
      <c r="X7" s="20">
        <v>11744667</v>
      </c>
      <c r="Y7" s="20">
        <v>-11029626</v>
      </c>
      <c r="Z7" s="21">
        <v>-93.911781406829164</v>
      </c>
      <c r="AA7" s="22">
        <v>46978668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-5462484</v>
      </c>
      <c r="F8" s="20">
        <v>-5462484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-1365621</v>
      </c>
      <c r="Y8" s="20">
        <v>1365621</v>
      </c>
      <c r="Z8" s="21">
        <v>-100</v>
      </c>
      <c r="AA8" s="22">
        <v>-5462484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4051200</v>
      </c>
      <c r="F9" s="20">
        <v>4051200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1012800</v>
      </c>
      <c r="Y9" s="20">
        <v>-1012800</v>
      </c>
      <c r="Z9" s="21">
        <v>-100</v>
      </c>
      <c r="AA9" s="22">
        <v>4051200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12981588</v>
      </c>
      <c r="F10" s="20">
        <v>12981588</v>
      </c>
      <c r="G10" s="20">
        <v>3896000</v>
      </c>
      <c r="H10" s="20"/>
      <c r="I10" s="20"/>
      <c r="J10" s="20">
        <v>3896000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3896000</v>
      </c>
      <c r="X10" s="20">
        <v>3245397</v>
      </c>
      <c r="Y10" s="20">
        <v>650603</v>
      </c>
      <c r="Z10" s="21">
        <v>20.046946490675872</v>
      </c>
      <c r="AA10" s="22">
        <v>12981588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-41873232</v>
      </c>
      <c r="F14" s="20">
        <v>-41873232</v>
      </c>
      <c r="G14" s="20">
        <v>-2842666</v>
      </c>
      <c r="H14" s="20">
        <v>-1025605</v>
      </c>
      <c r="I14" s="20">
        <v>-1549832</v>
      </c>
      <c r="J14" s="20">
        <v>-5418103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-5418103</v>
      </c>
      <c r="X14" s="20">
        <v>-10468308</v>
      </c>
      <c r="Y14" s="20">
        <v>5050205</v>
      </c>
      <c r="Z14" s="21">
        <v>-48.242801033366618</v>
      </c>
      <c r="AA14" s="22">
        <v>-41873232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16675740</v>
      </c>
      <c r="F17" s="28">
        <f t="shared" si="0"/>
        <v>16675740</v>
      </c>
      <c r="G17" s="28">
        <f t="shared" si="0"/>
        <v>1270885</v>
      </c>
      <c r="H17" s="28">
        <f t="shared" si="0"/>
        <v>-754297</v>
      </c>
      <c r="I17" s="28">
        <f t="shared" si="0"/>
        <v>-1323650</v>
      </c>
      <c r="J17" s="28">
        <f t="shared" si="0"/>
        <v>-807062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-807062</v>
      </c>
      <c r="X17" s="28">
        <f t="shared" si="0"/>
        <v>4168935</v>
      </c>
      <c r="Y17" s="28">
        <f t="shared" si="0"/>
        <v>-4975997</v>
      </c>
      <c r="Z17" s="29">
        <f>+IF(X17&lt;&gt;0,+(Y17/X17)*100,0)</f>
        <v>-119.35894898817084</v>
      </c>
      <c r="AA17" s="30">
        <f>SUM(AA6:AA16)</f>
        <v>16675740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16675740</v>
      </c>
      <c r="F38" s="2">
        <f t="shared" si="3"/>
        <v>16675740</v>
      </c>
      <c r="G38" s="2">
        <f t="shared" si="3"/>
        <v>1270885</v>
      </c>
      <c r="H38" s="2">
        <f t="shared" si="3"/>
        <v>-754297</v>
      </c>
      <c r="I38" s="2">
        <f t="shared" si="3"/>
        <v>-1323650</v>
      </c>
      <c r="J38" s="2">
        <f t="shared" si="3"/>
        <v>-807062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-807062</v>
      </c>
      <c r="X38" s="2">
        <f t="shared" si="3"/>
        <v>4168935</v>
      </c>
      <c r="Y38" s="2">
        <f t="shared" si="3"/>
        <v>-4975997</v>
      </c>
      <c r="Z38" s="34">
        <f>+IF(X38&lt;&gt;0,+(Y38/X38)*100,0)</f>
        <v>-119.35894898817084</v>
      </c>
      <c r="AA38" s="35">
        <f>+AA17+AA27+AA36</f>
        <v>16675740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-9293782</v>
      </c>
      <c r="H39" s="2">
        <f>+G40+H60</f>
        <v>-8616495</v>
      </c>
      <c r="I39" s="2">
        <f>+H40+I60</f>
        <v>-9370792</v>
      </c>
      <c r="J39" s="2">
        <f>+G39</f>
        <v>-9293782</v>
      </c>
      <c r="K39" s="2">
        <f>+I40+K60</f>
        <v>-10694442</v>
      </c>
      <c r="L39" s="2">
        <f>+K40+L60</f>
        <v>-10694442</v>
      </c>
      <c r="M39" s="2">
        <f>+L40+M60</f>
        <v>-10694442</v>
      </c>
      <c r="N39" s="2">
        <f>+K39</f>
        <v>-10694442</v>
      </c>
      <c r="O39" s="2">
        <f>+M40+O60</f>
        <v>-10694442</v>
      </c>
      <c r="P39" s="2">
        <f>+O40+P60</f>
        <v>-10694442</v>
      </c>
      <c r="Q39" s="2">
        <f>+P40+Q60</f>
        <v>-10694442</v>
      </c>
      <c r="R39" s="2">
        <f>+O39</f>
        <v>-10694442</v>
      </c>
      <c r="S39" s="2">
        <f>+Q40+S60</f>
        <v>-10694442</v>
      </c>
      <c r="T39" s="2">
        <f>+S40+T60</f>
        <v>-10694442</v>
      </c>
      <c r="U39" s="2">
        <f>+T40+U60</f>
        <v>-10694442</v>
      </c>
      <c r="V39" s="2">
        <f>+S39</f>
        <v>-10694442</v>
      </c>
      <c r="W39" s="2">
        <f>+G39</f>
        <v>-9293782</v>
      </c>
      <c r="X39" s="2"/>
      <c r="Y39" s="2">
        <f>+W39-X39</f>
        <v>-9293782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16675740</v>
      </c>
      <c r="F40" s="45">
        <f t="shared" si="4"/>
        <v>16675740</v>
      </c>
      <c r="G40" s="45">
        <f t="shared" si="4"/>
        <v>-8022897</v>
      </c>
      <c r="H40" s="45">
        <f t="shared" si="4"/>
        <v>-9370792</v>
      </c>
      <c r="I40" s="45">
        <f t="shared" si="4"/>
        <v>-10694442</v>
      </c>
      <c r="J40" s="45">
        <f>+I40</f>
        <v>-10694442</v>
      </c>
      <c r="K40" s="45">
        <f t="shared" si="4"/>
        <v>-10694442</v>
      </c>
      <c r="L40" s="45">
        <f t="shared" si="4"/>
        <v>-10694442</v>
      </c>
      <c r="M40" s="45">
        <f t="shared" si="4"/>
        <v>-10694442</v>
      </c>
      <c r="N40" s="45">
        <f>+M40</f>
        <v>-10694442</v>
      </c>
      <c r="O40" s="45">
        <f t="shared" si="4"/>
        <v>-10694442</v>
      </c>
      <c r="P40" s="45">
        <f t="shared" si="4"/>
        <v>-10694442</v>
      </c>
      <c r="Q40" s="45">
        <f t="shared" si="4"/>
        <v>-10694442</v>
      </c>
      <c r="R40" s="45">
        <f>+Q40</f>
        <v>-10694442</v>
      </c>
      <c r="S40" s="45">
        <f t="shared" si="4"/>
        <v>-10694442</v>
      </c>
      <c r="T40" s="45">
        <f t="shared" si="4"/>
        <v>-10694442</v>
      </c>
      <c r="U40" s="45">
        <f t="shared" si="4"/>
        <v>-10694442</v>
      </c>
      <c r="V40" s="45">
        <f>+U40</f>
        <v>-10694442</v>
      </c>
      <c r="W40" s="45">
        <f>+V40</f>
        <v>-10694442</v>
      </c>
      <c r="X40" s="45">
        <f t="shared" si="4"/>
        <v>4168935</v>
      </c>
      <c r="Y40" s="45">
        <f t="shared" si="4"/>
        <v>-14269779</v>
      </c>
      <c r="Z40" s="46">
        <f>+IF(X40&lt;&gt;0,+(Y40/X40)*100,0)</f>
        <v>-342.28835421996268</v>
      </c>
      <c r="AA40" s="47">
        <f t="shared" si="4"/>
        <v>16675740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-9293782</v>
      </c>
      <c r="H60">
        <v>-593598</v>
      </c>
      <c r="J60">
        <v>-9293782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-39065096</v>
      </c>
      <c r="D14" s="18"/>
      <c r="E14" s="19">
        <v>-40000000</v>
      </c>
      <c r="F14" s="20">
        <v>-40000000</v>
      </c>
      <c r="G14" s="20">
        <v>-20038883</v>
      </c>
      <c r="H14" s="20">
        <v>-3171090</v>
      </c>
      <c r="I14" s="20"/>
      <c r="J14" s="20">
        <v>-23209973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-23209973</v>
      </c>
      <c r="X14" s="20">
        <v>-10000005</v>
      </c>
      <c r="Y14" s="20">
        <v>-13209968</v>
      </c>
      <c r="Z14" s="21">
        <v>132.09961395019303</v>
      </c>
      <c r="AA14" s="22">
        <v>-40000000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-39065096</v>
      </c>
      <c r="D17" s="26">
        <f>SUM(D6:D16)</f>
        <v>0</v>
      </c>
      <c r="E17" s="27">
        <f t="shared" si="0"/>
        <v>-40000000</v>
      </c>
      <c r="F17" s="28">
        <f t="shared" si="0"/>
        <v>-40000000</v>
      </c>
      <c r="G17" s="28">
        <f t="shared" si="0"/>
        <v>-20038883</v>
      </c>
      <c r="H17" s="28">
        <f t="shared" si="0"/>
        <v>-3171090</v>
      </c>
      <c r="I17" s="28">
        <f t="shared" si="0"/>
        <v>0</v>
      </c>
      <c r="J17" s="28">
        <f t="shared" si="0"/>
        <v>-23209973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-23209973</v>
      </c>
      <c r="X17" s="28">
        <f t="shared" si="0"/>
        <v>-10000005</v>
      </c>
      <c r="Y17" s="28">
        <f t="shared" si="0"/>
        <v>-13209968</v>
      </c>
      <c r="Z17" s="29">
        <f>+IF(X17&lt;&gt;0,+(Y17/X17)*100,0)</f>
        <v>132.09961395019303</v>
      </c>
      <c r="AA17" s="30">
        <f>SUM(AA6:AA16)</f>
        <v>-40000000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-39065096</v>
      </c>
      <c r="D38" s="32">
        <f>+D17+D27+D36</f>
        <v>0</v>
      </c>
      <c r="E38" s="33">
        <f t="shared" si="3"/>
        <v>-40000000</v>
      </c>
      <c r="F38" s="2">
        <f t="shared" si="3"/>
        <v>-40000000</v>
      </c>
      <c r="G38" s="2">
        <f t="shared" si="3"/>
        <v>-20038883</v>
      </c>
      <c r="H38" s="2">
        <f t="shared" si="3"/>
        <v>-3171090</v>
      </c>
      <c r="I38" s="2">
        <f t="shared" si="3"/>
        <v>0</v>
      </c>
      <c r="J38" s="2">
        <f t="shared" si="3"/>
        <v>-23209973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-23209973</v>
      </c>
      <c r="X38" s="2">
        <f t="shared" si="3"/>
        <v>-10000005</v>
      </c>
      <c r="Y38" s="2">
        <f t="shared" si="3"/>
        <v>-13209968</v>
      </c>
      <c r="Z38" s="34">
        <f>+IF(X38&lt;&gt;0,+(Y38/X38)*100,0)</f>
        <v>132.09961395019303</v>
      </c>
      <c r="AA38" s="35">
        <f>+AA17+AA27+AA36</f>
        <v>-40000000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-20038883</v>
      </c>
      <c r="I39" s="2">
        <f>+H40+I60</f>
        <v>-23209973</v>
      </c>
      <c r="J39" s="2">
        <f>+G39</f>
        <v>0</v>
      </c>
      <c r="K39" s="2">
        <f>+I40+K60</f>
        <v>-23209973</v>
      </c>
      <c r="L39" s="2">
        <f>+K40+L60</f>
        <v>-23209973</v>
      </c>
      <c r="M39" s="2">
        <f>+L40+M60</f>
        <v>-23209973</v>
      </c>
      <c r="N39" s="2">
        <f>+K39</f>
        <v>-23209973</v>
      </c>
      <c r="O39" s="2">
        <f>+M40+O60</f>
        <v>-23209973</v>
      </c>
      <c r="P39" s="2">
        <f>+O40+P60</f>
        <v>-23209973</v>
      </c>
      <c r="Q39" s="2">
        <f>+P40+Q60</f>
        <v>-23209973</v>
      </c>
      <c r="R39" s="2">
        <f>+O39</f>
        <v>-23209973</v>
      </c>
      <c r="S39" s="2">
        <f>+Q40+S60</f>
        <v>-23209973</v>
      </c>
      <c r="T39" s="2">
        <f>+S40+T60</f>
        <v>-23209973</v>
      </c>
      <c r="U39" s="2">
        <f>+T40+U60</f>
        <v>-23209973</v>
      </c>
      <c r="V39" s="2">
        <f>+S39</f>
        <v>-23209973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-39065096</v>
      </c>
      <c r="D40" s="43">
        <f t="shared" ref="D40:AA40" si="4">+D38+D39</f>
        <v>0</v>
      </c>
      <c r="E40" s="44">
        <f t="shared" si="4"/>
        <v>-40000000</v>
      </c>
      <c r="F40" s="45">
        <f t="shared" si="4"/>
        <v>-40000000</v>
      </c>
      <c r="G40" s="45">
        <f t="shared" si="4"/>
        <v>-20038883</v>
      </c>
      <c r="H40" s="45">
        <f t="shared" si="4"/>
        <v>-23209973</v>
      </c>
      <c r="I40" s="45">
        <f t="shared" si="4"/>
        <v>-23209973</v>
      </c>
      <c r="J40" s="45">
        <f>+I40</f>
        <v>-23209973</v>
      </c>
      <c r="K40" s="45">
        <f t="shared" si="4"/>
        <v>-23209973</v>
      </c>
      <c r="L40" s="45">
        <f t="shared" si="4"/>
        <v>-23209973</v>
      </c>
      <c r="M40" s="45">
        <f t="shared" si="4"/>
        <v>-23209973</v>
      </c>
      <c r="N40" s="45">
        <f>+M40</f>
        <v>-23209973</v>
      </c>
      <c r="O40" s="45">
        <f t="shared" si="4"/>
        <v>-23209973</v>
      </c>
      <c r="P40" s="45">
        <f t="shared" si="4"/>
        <v>-23209973</v>
      </c>
      <c r="Q40" s="45">
        <f t="shared" si="4"/>
        <v>-23209973</v>
      </c>
      <c r="R40" s="45">
        <f>+Q40</f>
        <v>-23209973</v>
      </c>
      <c r="S40" s="45">
        <f t="shared" si="4"/>
        <v>-23209973</v>
      </c>
      <c r="T40" s="45">
        <f t="shared" si="4"/>
        <v>-23209973</v>
      </c>
      <c r="U40" s="45">
        <f t="shared" si="4"/>
        <v>-23209973</v>
      </c>
      <c r="V40" s="45">
        <f>+U40</f>
        <v>-23209973</v>
      </c>
      <c r="W40" s="45">
        <f>+V40</f>
        <v>-23209973</v>
      </c>
      <c r="X40" s="45">
        <f t="shared" si="4"/>
        <v>-10000005</v>
      </c>
      <c r="Y40" s="45">
        <f t="shared" si="4"/>
        <v>-13209968</v>
      </c>
      <c r="Z40" s="46">
        <f>+IF(X40&lt;&gt;0,+(Y40/X40)*100,0)</f>
        <v>132.09961395019303</v>
      </c>
      <c r="AA40" s="47">
        <f t="shared" si="4"/>
        <v>-40000000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-227319913</v>
      </c>
      <c r="D14" s="18"/>
      <c r="E14" s="19">
        <v>-220157170</v>
      </c>
      <c r="F14" s="20">
        <v>-220157170</v>
      </c>
      <c r="G14" s="20">
        <v>-19744309</v>
      </c>
      <c r="H14" s="20">
        <v>-22797133</v>
      </c>
      <c r="I14" s="20">
        <v>-23965818</v>
      </c>
      <c r="J14" s="20">
        <v>-66507260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-66507260</v>
      </c>
      <c r="X14" s="20">
        <v>-55039296</v>
      </c>
      <c r="Y14" s="20">
        <v>-11467964</v>
      </c>
      <c r="Z14" s="21">
        <v>20.835956913402381</v>
      </c>
      <c r="AA14" s="22">
        <v>-220157170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-227319913</v>
      </c>
      <c r="D17" s="26">
        <f>SUM(D6:D16)</f>
        <v>0</v>
      </c>
      <c r="E17" s="27">
        <f t="shared" si="0"/>
        <v>-220157170</v>
      </c>
      <c r="F17" s="28">
        <f t="shared" si="0"/>
        <v>-220157170</v>
      </c>
      <c r="G17" s="28">
        <f t="shared" si="0"/>
        <v>-19744309</v>
      </c>
      <c r="H17" s="28">
        <f t="shared" si="0"/>
        <v>-22797133</v>
      </c>
      <c r="I17" s="28">
        <f t="shared" si="0"/>
        <v>-23965818</v>
      </c>
      <c r="J17" s="28">
        <f t="shared" si="0"/>
        <v>-66507260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-66507260</v>
      </c>
      <c r="X17" s="28">
        <f t="shared" si="0"/>
        <v>-55039296</v>
      </c>
      <c r="Y17" s="28">
        <f t="shared" si="0"/>
        <v>-11467964</v>
      </c>
      <c r="Z17" s="29">
        <f>+IF(X17&lt;&gt;0,+(Y17/X17)*100,0)</f>
        <v>20.835956913402381</v>
      </c>
      <c r="AA17" s="30">
        <f>SUM(AA6:AA16)</f>
        <v>-220157170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-153301</v>
      </c>
      <c r="H33" s="36">
        <v>211453</v>
      </c>
      <c r="I33" s="36"/>
      <c r="J33" s="36">
        <v>58152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58152</v>
      </c>
      <c r="X33" s="36"/>
      <c r="Y33" s="20">
        <v>58152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-153301</v>
      </c>
      <c r="H36" s="28">
        <f t="shared" si="2"/>
        <v>211453</v>
      </c>
      <c r="I36" s="28">
        <f t="shared" si="2"/>
        <v>0</v>
      </c>
      <c r="J36" s="28">
        <f t="shared" si="2"/>
        <v>58152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58152</v>
      </c>
      <c r="X36" s="28">
        <f t="shared" si="2"/>
        <v>0</v>
      </c>
      <c r="Y36" s="28">
        <f t="shared" si="2"/>
        <v>58152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-227319913</v>
      </c>
      <c r="D38" s="32">
        <f>+D17+D27+D36</f>
        <v>0</v>
      </c>
      <c r="E38" s="33">
        <f t="shared" si="3"/>
        <v>-220157170</v>
      </c>
      <c r="F38" s="2">
        <f t="shared" si="3"/>
        <v>-220157170</v>
      </c>
      <c r="G38" s="2">
        <f t="shared" si="3"/>
        <v>-19897610</v>
      </c>
      <c r="H38" s="2">
        <f t="shared" si="3"/>
        <v>-22585680</v>
      </c>
      <c r="I38" s="2">
        <f t="shared" si="3"/>
        <v>-23965818</v>
      </c>
      <c r="J38" s="2">
        <f t="shared" si="3"/>
        <v>-66449108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-66449108</v>
      </c>
      <c r="X38" s="2">
        <f t="shared" si="3"/>
        <v>-55039296</v>
      </c>
      <c r="Y38" s="2">
        <f t="shared" si="3"/>
        <v>-11409812</v>
      </c>
      <c r="Z38" s="34">
        <f>+IF(X38&lt;&gt;0,+(Y38/X38)*100,0)</f>
        <v>20.730301492228389</v>
      </c>
      <c r="AA38" s="35">
        <f>+AA17+AA27+AA36</f>
        <v>-220157170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-19897610</v>
      </c>
      <c r="I39" s="2">
        <f>+H40+I60</f>
        <v>-42483290</v>
      </c>
      <c r="J39" s="2">
        <f>+G39</f>
        <v>0</v>
      </c>
      <c r="K39" s="2">
        <f>+I40+K60</f>
        <v>-66449108</v>
      </c>
      <c r="L39" s="2">
        <f>+K40+L60</f>
        <v>-66449108</v>
      </c>
      <c r="M39" s="2">
        <f>+L40+M60</f>
        <v>-66449108</v>
      </c>
      <c r="N39" s="2">
        <f>+K39</f>
        <v>-66449108</v>
      </c>
      <c r="O39" s="2">
        <f>+M40+O60</f>
        <v>-66449108</v>
      </c>
      <c r="P39" s="2">
        <f>+O40+P60</f>
        <v>-66449108</v>
      </c>
      <c r="Q39" s="2">
        <f>+P40+Q60</f>
        <v>-66449108</v>
      </c>
      <c r="R39" s="2">
        <f>+O39</f>
        <v>-66449108</v>
      </c>
      <c r="S39" s="2">
        <f>+Q40+S60</f>
        <v>-66449108</v>
      </c>
      <c r="T39" s="2">
        <f>+S40+T60</f>
        <v>-66449108</v>
      </c>
      <c r="U39" s="2">
        <f>+T40+U60</f>
        <v>-66449108</v>
      </c>
      <c r="V39" s="2">
        <f>+S39</f>
        <v>-66449108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-227319913</v>
      </c>
      <c r="D40" s="43">
        <f t="shared" ref="D40:AA40" si="4">+D38+D39</f>
        <v>0</v>
      </c>
      <c r="E40" s="44">
        <f t="shared" si="4"/>
        <v>-220157170</v>
      </c>
      <c r="F40" s="45">
        <f t="shared" si="4"/>
        <v>-220157170</v>
      </c>
      <c r="G40" s="45">
        <f t="shared" si="4"/>
        <v>-19897610</v>
      </c>
      <c r="H40" s="45">
        <f t="shared" si="4"/>
        <v>-42483290</v>
      </c>
      <c r="I40" s="45">
        <f t="shared" si="4"/>
        <v>-66449108</v>
      </c>
      <c r="J40" s="45">
        <f>+I40</f>
        <v>-66449108</v>
      </c>
      <c r="K40" s="45">
        <f t="shared" si="4"/>
        <v>-66449108</v>
      </c>
      <c r="L40" s="45">
        <f t="shared" si="4"/>
        <v>-66449108</v>
      </c>
      <c r="M40" s="45">
        <f t="shared" si="4"/>
        <v>-66449108</v>
      </c>
      <c r="N40" s="45">
        <f>+M40</f>
        <v>-66449108</v>
      </c>
      <c r="O40" s="45">
        <f t="shared" si="4"/>
        <v>-66449108</v>
      </c>
      <c r="P40" s="45">
        <f t="shared" si="4"/>
        <v>-66449108</v>
      </c>
      <c r="Q40" s="45">
        <f t="shared" si="4"/>
        <v>-66449108</v>
      </c>
      <c r="R40" s="45">
        <f>+Q40</f>
        <v>-66449108</v>
      </c>
      <c r="S40" s="45">
        <f t="shared" si="4"/>
        <v>-66449108</v>
      </c>
      <c r="T40" s="45">
        <f t="shared" si="4"/>
        <v>-66449108</v>
      </c>
      <c r="U40" s="45">
        <f t="shared" si="4"/>
        <v>-66449108</v>
      </c>
      <c r="V40" s="45">
        <f>+U40</f>
        <v>-66449108</v>
      </c>
      <c r="W40" s="45">
        <f>+V40</f>
        <v>-66449108</v>
      </c>
      <c r="X40" s="45">
        <f t="shared" si="4"/>
        <v>-55039296</v>
      </c>
      <c r="Y40" s="45">
        <f t="shared" si="4"/>
        <v>-11409812</v>
      </c>
      <c r="Z40" s="46">
        <f>+IF(X40&lt;&gt;0,+(Y40/X40)*100,0)</f>
        <v>20.730301492228389</v>
      </c>
      <c r="AA40" s="47">
        <f t="shared" si="4"/>
        <v>-220157170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-9764484452</v>
      </c>
      <c r="D14" s="18"/>
      <c r="E14" s="19">
        <v>-4693089964</v>
      </c>
      <c r="F14" s="20">
        <v>-4693089964</v>
      </c>
      <c r="G14" s="20">
        <v>-484053360</v>
      </c>
      <c r="H14" s="20">
        <v>-493014865</v>
      </c>
      <c r="I14" s="20">
        <v>-1523078934</v>
      </c>
      <c r="J14" s="20">
        <v>-2500147159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-2500147159</v>
      </c>
      <c r="X14" s="20">
        <v>-1173272493</v>
      </c>
      <c r="Y14" s="20">
        <v>-1326874666</v>
      </c>
      <c r="Z14" s="21">
        <v>113.09177313168288</v>
      </c>
      <c r="AA14" s="22">
        <v>-4693089964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-781813670</v>
      </c>
      <c r="F16" s="20">
        <v>-781813670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-195453423</v>
      </c>
      <c r="Y16" s="20">
        <v>195453423</v>
      </c>
      <c r="Z16" s="21">
        <v>-100</v>
      </c>
      <c r="AA16" s="22">
        <v>-781813670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-9764484452</v>
      </c>
      <c r="D17" s="26">
        <f>SUM(D6:D16)</f>
        <v>0</v>
      </c>
      <c r="E17" s="27">
        <f t="shared" si="0"/>
        <v>-5474903634</v>
      </c>
      <c r="F17" s="28">
        <f t="shared" si="0"/>
        <v>-5474903634</v>
      </c>
      <c r="G17" s="28">
        <f t="shared" si="0"/>
        <v>-484053360</v>
      </c>
      <c r="H17" s="28">
        <f t="shared" si="0"/>
        <v>-493014865</v>
      </c>
      <c r="I17" s="28">
        <f t="shared" si="0"/>
        <v>-1523078934</v>
      </c>
      <c r="J17" s="28">
        <f t="shared" si="0"/>
        <v>-2500147159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-2500147159</v>
      </c>
      <c r="X17" s="28">
        <f t="shared" si="0"/>
        <v>-1368725916</v>
      </c>
      <c r="Y17" s="28">
        <f t="shared" si="0"/>
        <v>-1131421243</v>
      </c>
      <c r="Z17" s="29">
        <f>+IF(X17&lt;&gt;0,+(Y17/X17)*100,0)</f>
        <v>82.662367225901207</v>
      </c>
      <c r="AA17" s="30">
        <f>SUM(AA6:AA16)</f>
        <v>-5474903634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-9764484452</v>
      </c>
      <c r="D38" s="32">
        <f>+D17+D27+D36</f>
        <v>0</v>
      </c>
      <c r="E38" s="33">
        <f t="shared" si="3"/>
        <v>-5474903634</v>
      </c>
      <c r="F38" s="2">
        <f t="shared" si="3"/>
        <v>-5474903634</v>
      </c>
      <c r="G38" s="2">
        <f t="shared" si="3"/>
        <v>-484053360</v>
      </c>
      <c r="H38" s="2">
        <f t="shared" si="3"/>
        <v>-493014865</v>
      </c>
      <c r="I38" s="2">
        <f t="shared" si="3"/>
        <v>-1523078934</v>
      </c>
      <c r="J38" s="2">
        <f t="shared" si="3"/>
        <v>-2500147159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-2500147159</v>
      </c>
      <c r="X38" s="2">
        <f t="shared" si="3"/>
        <v>-1368725916</v>
      </c>
      <c r="Y38" s="2">
        <f t="shared" si="3"/>
        <v>-1131421243</v>
      </c>
      <c r="Z38" s="34">
        <f>+IF(X38&lt;&gt;0,+(Y38/X38)*100,0)</f>
        <v>82.662367225901207</v>
      </c>
      <c r="AA38" s="35">
        <f>+AA17+AA27+AA36</f>
        <v>-5474903634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-484053360</v>
      </c>
      <c r="I39" s="2">
        <f>+H40+I60</f>
        <v>-977068225</v>
      </c>
      <c r="J39" s="2">
        <f>+G39</f>
        <v>0</v>
      </c>
      <c r="K39" s="2">
        <f>+I40+K60</f>
        <v>-2500147159</v>
      </c>
      <c r="L39" s="2">
        <f>+K40+L60</f>
        <v>-2500147159</v>
      </c>
      <c r="M39" s="2">
        <f>+L40+M60</f>
        <v>-2500147159</v>
      </c>
      <c r="N39" s="2">
        <f>+K39</f>
        <v>-2500147159</v>
      </c>
      <c r="O39" s="2">
        <f>+M40+O60</f>
        <v>-2500147159</v>
      </c>
      <c r="P39" s="2">
        <f>+O40+P60</f>
        <v>-2500147159</v>
      </c>
      <c r="Q39" s="2">
        <f>+P40+Q60</f>
        <v>-2500147159</v>
      </c>
      <c r="R39" s="2">
        <f>+O39</f>
        <v>-2500147159</v>
      </c>
      <c r="S39" s="2">
        <f>+Q40+S60</f>
        <v>-2500147159</v>
      </c>
      <c r="T39" s="2">
        <f>+S40+T60</f>
        <v>-2500147159</v>
      </c>
      <c r="U39" s="2">
        <f>+T40+U60</f>
        <v>-2500147159</v>
      </c>
      <c r="V39" s="2">
        <f>+S39</f>
        <v>-2500147159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-9764484452</v>
      </c>
      <c r="D40" s="43">
        <f t="shared" ref="D40:AA40" si="4">+D38+D39</f>
        <v>0</v>
      </c>
      <c r="E40" s="44">
        <f t="shared" si="4"/>
        <v>-5474903634</v>
      </c>
      <c r="F40" s="45">
        <f t="shared" si="4"/>
        <v>-5474903634</v>
      </c>
      <c r="G40" s="45">
        <f t="shared" si="4"/>
        <v>-484053360</v>
      </c>
      <c r="H40" s="45">
        <f t="shared" si="4"/>
        <v>-977068225</v>
      </c>
      <c r="I40" s="45">
        <f t="shared" si="4"/>
        <v>-2500147159</v>
      </c>
      <c r="J40" s="45">
        <f>+I40</f>
        <v>-2500147159</v>
      </c>
      <c r="K40" s="45">
        <f t="shared" si="4"/>
        <v>-2500147159</v>
      </c>
      <c r="L40" s="45">
        <f t="shared" si="4"/>
        <v>-2500147159</v>
      </c>
      <c r="M40" s="45">
        <f t="shared" si="4"/>
        <v>-2500147159</v>
      </c>
      <c r="N40" s="45">
        <f>+M40</f>
        <v>-2500147159</v>
      </c>
      <c r="O40" s="45">
        <f t="shared" si="4"/>
        <v>-2500147159</v>
      </c>
      <c r="P40" s="45">
        <f t="shared" si="4"/>
        <v>-2500147159</v>
      </c>
      <c r="Q40" s="45">
        <f t="shared" si="4"/>
        <v>-2500147159</v>
      </c>
      <c r="R40" s="45">
        <f>+Q40</f>
        <v>-2500147159</v>
      </c>
      <c r="S40" s="45">
        <f t="shared" si="4"/>
        <v>-2500147159</v>
      </c>
      <c r="T40" s="45">
        <f t="shared" si="4"/>
        <v>-2500147159</v>
      </c>
      <c r="U40" s="45">
        <f t="shared" si="4"/>
        <v>-2500147159</v>
      </c>
      <c r="V40" s="45">
        <f>+U40</f>
        <v>-2500147159</v>
      </c>
      <c r="W40" s="45">
        <f>+V40</f>
        <v>-2500147159</v>
      </c>
      <c r="X40" s="45">
        <f t="shared" si="4"/>
        <v>-1368725916</v>
      </c>
      <c r="Y40" s="45">
        <f t="shared" si="4"/>
        <v>-1131421243</v>
      </c>
      <c r="Z40" s="46">
        <f>+IF(X40&lt;&gt;0,+(Y40/X40)*100,0)</f>
        <v>82.662367225901207</v>
      </c>
      <c r="AA40" s="47">
        <f t="shared" si="4"/>
        <v>-5474903634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7707767597</v>
      </c>
      <c r="F7" s="20">
        <v>7707767597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1926942624</v>
      </c>
      <c r="Y7" s="20">
        <v>-1926942624</v>
      </c>
      <c r="Z7" s="21">
        <v>-100</v>
      </c>
      <c r="AA7" s="22">
        <v>7707767597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-6378911100</v>
      </c>
      <c r="F14" s="20">
        <v>-6378911100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-1593434000</v>
      </c>
      <c r="Y14" s="20">
        <v>1593434000</v>
      </c>
      <c r="Z14" s="21">
        <v>-100</v>
      </c>
      <c r="AA14" s="22">
        <v>-6378911100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1328856497</v>
      </c>
      <c r="F17" s="28">
        <f t="shared" si="0"/>
        <v>1328856497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333508624</v>
      </c>
      <c r="Y17" s="28">
        <f t="shared" si="0"/>
        <v>-333508624</v>
      </c>
      <c r="Z17" s="29">
        <f>+IF(X17&lt;&gt;0,+(Y17/X17)*100,0)</f>
        <v>-100</v>
      </c>
      <c r="AA17" s="30">
        <f>SUM(AA6:AA16)</f>
        <v>1328856497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1328856497</v>
      </c>
      <c r="F38" s="2">
        <f t="shared" si="3"/>
        <v>1328856497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333508624</v>
      </c>
      <c r="Y38" s="2">
        <f t="shared" si="3"/>
        <v>-333508624</v>
      </c>
      <c r="Z38" s="34">
        <f>+IF(X38&lt;&gt;0,+(Y38/X38)*100,0)</f>
        <v>-100</v>
      </c>
      <c r="AA38" s="35">
        <f>+AA17+AA27+AA36</f>
        <v>1328856497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-861866215</v>
      </c>
      <c r="H39" s="2">
        <f>+G40+H60</f>
        <v>-821889209</v>
      </c>
      <c r="I39" s="2">
        <f>+H40+I60</f>
        <v>-700049582</v>
      </c>
      <c r="J39" s="2">
        <f>+G39</f>
        <v>-861866215</v>
      </c>
      <c r="K39" s="2">
        <f>+I40+K60</f>
        <v>-700049582</v>
      </c>
      <c r="L39" s="2">
        <f>+K40+L60</f>
        <v>-700049582</v>
      </c>
      <c r="M39" s="2">
        <f>+L40+M60</f>
        <v>-700049582</v>
      </c>
      <c r="N39" s="2">
        <f>+K39</f>
        <v>-700049582</v>
      </c>
      <c r="O39" s="2">
        <f>+M40+O60</f>
        <v>-700049582</v>
      </c>
      <c r="P39" s="2">
        <f>+O40+P60</f>
        <v>-700049582</v>
      </c>
      <c r="Q39" s="2">
        <f>+P40+Q60</f>
        <v>-700049582</v>
      </c>
      <c r="R39" s="2">
        <f>+O39</f>
        <v>-700049582</v>
      </c>
      <c r="S39" s="2">
        <f>+Q40+S60</f>
        <v>-700049582</v>
      </c>
      <c r="T39" s="2">
        <f>+S40+T60</f>
        <v>-700049582</v>
      </c>
      <c r="U39" s="2">
        <f>+T40+U60</f>
        <v>-700049582</v>
      </c>
      <c r="V39" s="2">
        <f>+S39</f>
        <v>-700049582</v>
      </c>
      <c r="W39" s="2">
        <f>+G39</f>
        <v>-861866215</v>
      </c>
      <c r="X39" s="2"/>
      <c r="Y39" s="2">
        <f>+W39-X39</f>
        <v>-861866215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1328856497</v>
      </c>
      <c r="F40" s="45">
        <f t="shared" si="4"/>
        <v>1328856497</v>
      </c>
      <c r="G40" s="45">
        <f t="shared" si="4"/>
        <v>-861866215</v>
      </c>
      <c r="H40" s="45">
        <f t="shared" si="4"/>
        <v>-821889209</v>
      </c>
      <c r="I40" s="45">
        <f t="shared" si="4"/>
        <v>-700049582</v>
      </c>
      <c r="J40" s="45">
        <f>+I40</f>
        <v>-700049582</v>
      </c>
      <c r="K40" s="45">
        <f t="shared" si="4"/>
        <v>-700049582</v>
      </c>
      <c r="L40" s="45">
        <f t="shared" si="4"/>
        <v>-700049582</v>
      </c>
      <c r="M40" s="45">
        <f t="shared" si="4"/>
        <v>-700049582</v>
      </c>
      <c r="N40" s="45">
        <f>+M40</f>
        <v>-700049582</v>
      </c>
      <c r="O40" s="45">
        <f t="shared" si="4"/>
        <v>-700049582</v>
      </c>
      <c r="P40" s="45">
        <f t="shared" si="4"/>
        <v>-700049582</v>
      </c>
      <c r="Q40" s="45">
        <f t="shared" si="4"/>
        <v>-700049582</v>
      </c>
      <c r="R40" s="45">
        <f>+Q40</f>
        <v>-700049582</v>
      </c>
      <c r="S40" s="45">
        <f t="shared" si="4"/>
        <v>-700049582</v>
      </c>
      <c r="T40" s="45">
        <f t="shared" si="4"/>
        <v>-700049582</v>
      </c>
      <c r="U40" s="45">
        <f t="shared" si="4"/>
        <v>-700049582</v>
      </c>
      <c r="V40" s="45">
        <f>+U40</f>
        <v>-700049582</v>
      </c>
      <c r="W40" s="45">
        <f>+V40</f>
        <v>-700049582</v>
      </c>
      <c r="X40" s="45">
        <f t="shared" si="4"/>
        <v>333508624</v>
      </c>
      <c r="Y40" s="45">
        <f t="shared" si="4"/>
        <v>-1195374839</v>
      </c>
      <c r="Z40" s="46">
        <f>+IF(X40&lt;&gt;0,+(Y40/X40)*100,0)</f>
        <v>-358.42396657185094</v>
      </c>
      <c r="AA40" s="47">
        <f t="shared" si="4"/>
        <v>1328856497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-861866215</v>
      </c>
      <c r="H60">
        <v>39977006</v>
      </c>
      <c r="I60">
        <v>121839627</v>
      </c>
      <c r="J60">
        <v>-861866215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-656105346</v>
      </c>
      <c r="D14" s="18"/>
      <c r="E14" s="19">
        <v>-1349327637</v>
      </c>
      <c r="F14" s="20">
        <v>-1349327637</v>
      </c>
      <c r="G14" s="20">
        <v>-154260628</v>
      </c>
      <c r="H14" s="20"/>
      <c r="I14" s="20"/>
      <c r="J14" s="20">
        <v>-154260628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-154260628</v>
      </c>
      <c r="X14" s="20">
        <v>-337331913</v>
      </c>
      <c r="Y14" s="20">
        <v>183071285</v>
      </c>
      <c r="Z14" s="21">
        <v>-54.27037227871174</v>
      </c>
      <c r="AA14" s="22">
        <v>-1349327637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-656105346</v>
      </c>
      <c r="D17" s="26">
        <f>SUM(D6:D16)</f>
        <v>0</v>
      </c>
      <c r="E17" s="27">
        <f t="shared" si="0"/>
        <v>-1349327637</v>
      </c>
      <c r="F17" s="28">
        <f t="shared" si="0"/>
        <v>-1349327637</v>
      </c>
      <c r="G17" s="28">
        <f t="shared" si="0"/>
        <v>-154260628</v>
      </c>
      <c r="H17" s="28">
        <f t="shared" si="0"/>
        <v>0</v>
      </c>
      <c r="I17" s="28">
        <f t="shared" si="0"/>
        <v>0</v>
      </c>
      <c r="J17" s="28">
        <f t="shared" si="0"/>
        <v>-154260628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-154260628</v>
      </c>
      <c r="X17" s="28">
        <f t="shared" si="0"/>
        <v>-337331913</v>
      </c>
      <c r="Y17" s="28">
        <f t="shared" si="0"/>
        <v>183071285</v>
      </c>
      <c r="Z17" s="29">
        <f>+IF(X17&lt;&gt;0,+(Y17/X17)*100,0)</f>
        <v>-54.27037227871174</v>
      </c>
      <c r="AA17" s="30">
        <f>SUM(AA6:AA16)</f>
        <v>-1349327637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-656105346</v>
      </c>
      <c r="D38" s="32">
        <f>+D17+D27+D36</f>
        <v>0</v>
      </c>
      <c r="E38" s="33">
        <f t="shared" si="3"/>
        <v>-1349327637</v>
      </c>
      <c r="F38" s="2">
        <f t="shared" si="3"/>
        <v>-1349327637</v>
      </c>
      <c r="G38" s="2">
        <f t="shared" si="3"/>
        <v>-154260628</v>
      </c>
      <c r="H38" s="2">
        <f t="shared" si="3"/>
        <v>0</v>
      </c>
      <c r="I38" s="2">
        <f t="shared" si="3"/>
        <v>0</v>
      </c>
      <c r="J38" s="2">
        <f t="shared" si="3"/>
        <v>-154260628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-154260628</v>
      </c>
      <c r="X38" s="2">
        <f t="shared" si="3"/>
        <v>-337331913</v>
      </c>
      <c r="Y38" s="2">
        <f t="shared" si="3"/>
        <v>183071285</v>
      </c>
      <c r="Z38" s="34">
        <f>+IF(X38&lt;&gt;0,+(Y38/X38)*100,0)</f>
        <v>-54.27037227871174</v>
      </c>
      <c r="AA38" s="35">
        <f>+AA17+AA27+AA36</f>
        <v>-1349327637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-154260628</v>
      </c>
      <c r="I39" s="2">
        <f>+H40+I60</f>
        <v>-154260628</v>
      </c>
      <c r="J39" s="2">
        <f>+G39</f>
        <v>0</v>
      </c>
      <c r="K39" s="2">
        <f>+I40+K60</f>
        <v>-154260628</v>
      </c>
      <c r="L39" s="2">
        <f>+K40+L60</f>
        <v>-154260628</v>
      </c>
      <c r="M39" s="2">
        <f>+L40+M60</f>
        <v>-154260628</v>
      </c>
      <c r="N39" s="2">
        <f>+K39</f>
        <v>-154260628</v>
      </c>
      <c r="O39" s="2">
        <f>+M40+O60</f>
        <v>-154260628</v>
      </c>
      <c r="P39" s="2">
        <f>+O40+P60</f>
        <v>-154260628</v>
      </c>
      <c r="Q39" s="2">
        <f>+P40+Q60</f>
        <v>-154260628</v>
      </c>
      <c r="R39" s="2">
        <f>+O39</f>
        <v>-154260628</v>
      </c>
      <c r="S39" s="2">
        <f>+Q40+S60</f>
        <v>-154260628</v>
      </c>
      <c r="T39" s="2">
        <f>+S40+T60</f>
        <v>-154260628</v>
      </c>
      <c r="U39" s="2">
        <f>+T40+U60</f>
        <v>-154260628</v>
      </c>
      <c r="V39" s="2">
        <f>+S39</f>
        <v>-154260628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-656105346</v>
      </c>
      <c r="D40" s="43">
        <f t="shared" ref="D40:AA40" si="4">+D38+D39</f>
        <v>0</v>
      </c>
      <c r="E40" s="44">
        <f t="shared" si="4"/>
        <v>-1349327637</v>
      </c>
      <c r="F40" s="45">
        <f t="shared" si="4"/>
        <v>-1349327637</v>
      </c>
      <c r="G40" s="45">
        <f t="shared" si="4"/>
        <v>-154260628</v>
      </c>
      <c r="H40" s="45">
        <f t="shared" si="4"/>
        <v>-154260628</v>
      </c>
      <c r="I40" s="45">
        <f t="shared" si="4"/>
        <v>-154260628</v>
      </c>
      <c r="J40" s="45">
        <f>+I40</f>
        <v>-154260628</v>
      </c>
      <c r="K40" s="45">
        <f t="shared" si="4"/>
        <v>-154260628</v>
      </c>
      <c r="L40" s="45">
        <f t="shared" si="4"/>
        <v>-154260628</v>
      </c>
      <c r="M40" s="45">
        <f t="shared" si="4"/>
        <v>-154260628</v>
      </c>
      <c r="N40" s="45">
        <f>+M40</f>
        <v>-154260628</v>
      </c>
      <c r="O40" s="45">
        <f t="shared" si="4"/>
        <v>-154260628</v>
      </c>
      <c r="P40" s="45">
        <f t="shared" si="4"/>
        <v>-154260628</v>
      </c>
      <c r="Q40" s="45">
        <f t="shared" si="4"/>
        <v>-154260628</v>
      </c>
      <c r="R40" s="45">
        <f>+Q40</f>
        <v>-154260628</v>
      </c>
      <c r="S40" s="45">
        <f t="shared" si="4"/>
        <v>-154260628</v>
      </c>
      <c r="T40" s="45">
        <f t="shared" si="4"/>
        <v>-154260628</v>
      </c>
      <c r="U40" s="45">
        <f t="shared" si="4"/>
        <v>-154260628</v>
      </c>
      <c r="V40" s="45">
        <f>+U40</f>
        <v>-154260628</v>
      </c>
      <c r="W40" s="45">
        <f>+V40</f>
        <v>-154260628</v>
      </c>
      <c r="X40" s="45">
        <f t="shared" si="4"/>
        <v>-337331913</v>
      </c>
      <c r="Y40" s="45">
        <f t="shared" si="4"/>
        <v>183071285</v>
      </c>
      <c r="Z40" s="46">
        <f>+IF(X40&lt;&gt;0,+(Y40/X40)*100,0)</f>
        <v>-54.27037227871174</v>
      </c>
      <c r="AA40" s="47">
        <f t="shared" si="4"/>
        <v>-1349327637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-175047222</v>
      </c>
      <c r="D14" s="18"/>
      <c r="E14" s="19">
        <v>-181209286</v>
      </c>
      <c r="F14" s="20">
        <v>-181209286</v>
      </c>
      <c r="G14" s="20">
        <v>-17422447</v>
      </c>
      <c r="H14" s="20">
        <v>-18278146</v>
      </c>
      <c r="I14" s="20">
        <v>-18351763</v>
      </c>
      <c r="J14" s="20">
        <v>-54052356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-54052356</v>
      </c>
      <c r="X14" s="20">
        <v>-45302325</v>
      </c>
      <c r="Y14" s="20">
        <v>-8750031</v>
      </c>
      <c r="Z14" s="21">
        <v>19.314750401883344</v>
      </c>
      <c r="AA14" s="22">
        <v>-181209286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-175047222</v>
      </c>
      <c r="D17" s="26">
        <f>SUM(D6:D16)</f>
        <v>0</v>
      </c>
      <c r="E17" s="27">
        <f t="shared" si="0"/>
        <v>-181209286</v>
      </c>
      <c r="F17" s="28">
        <f t="shared" si="0"/>
        <v>-181209286</v>
      </c>
      <c r="G17" s="28">
        <f t="shared" si="0"/>
        <v>-17422447</v>
      </c>
      <c r="H17" s="28">
        <f t="shared" si="0"/>
        <v>-18278146</v>
      </c>
      <c r="I17" s="28">
        <f t="shared" si="0"/>
        <v>-18351763</v>
      </c>
      <c r="J17" s="28">
        <f t="shared" si="0"/>
        <v>-54052356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-54052356</v>
      </c>
      <c r="X17" s="28">
        <f t="shared" si="0"/>
        <v>-45302325</v>
      </c>
      <c r="Y17" s="28">
        <f t="shared" si="0"/>
        <v>-8750031</v>
      </c>
      <c r="Z17" s="29">
        <f>+IF(X17&lt;&gt;0,+(Y17/X17)*100,0)</f>
        <v>19.314750401883344</v>
      </c>
      <c r="AA17" s="30">
        <f>SUM(AA6:AA16)</f>
        <v>-181209286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-175047222</v>
      </c>
      <c r="D38" s="32">
        <f>+D17+D27+D36</f>
        <v>0</v>
      </c>
      <c r="E38" s="33">
        <f t="shared" si="3"/>
        <v>-181209286</v>
      </c>
      <c r="F38" s="2">
        <f t="shared" si="3"/>
        <v>-181209286</v>
      </c>
      <c r="G38" s="2">
        <f t="shared" si="3"/>
        <v>-17422447</v>
      </c>
      <c r="H38" s="2">
        <f t="shared" si="3"/>
        <v>-18278146</v>
      </c>
      <c r="I38" s="2">
        <f t="shared" si="3"/>
        <v>-18351763</v>
      </c>
      <c r="J38" s="2">
        <f t="shared" si="3"/>
        <v>-54052356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-54052356</v>
      </c>
      <c r="X38" s="2">
        <f t="shared" si="3"/>
        <v>-45302325</v>
      </c>
      <c r="Y38" s="2">
        <f t="shared" si="3"/>
        <v>-8750031</v>
      </c>
      <c r="Z38" s="34">
        <f>+IF(X38&lt;&gt;0,+(Y38/X38)*100,0)</f>
        <v>19.314750401883344</v>
      </c>
      <c r="AA38" s="35">
        <f>+AA17+AA27+AA36</f>
        <v>-181209286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-17422447</v>
      </c>
      <c r="I39" s="2">
        <f>+H40+I60</f>
        <v>-35700593</v>
      </c>
      <c r="J39" s="2">
        <f>+G39</f>
        <v>0</v>
      </c>
      <c r="K39" s="2">
        <f>+I40+K60</f>
        <v>-54052356</v>
      </c>
      <c r="L39" s="2">
        <f>+K40+L60</f>
        <v>-54052356</v>
      </c>
      <c r="M39" s="2">
        <f>+L40+M60</f>
        <v>-54052356</v>
      </c>
      <c r="N39" s="2">
        <f>+K39</f>
        <v>-54052356</v>
      </c>
      <c r="O39" s="2">
        <f>+M40+O60</f>
        <v>-54052356</v>
      </c>
      <c r="P39" s="2">
        <f>+O40+P60</f>
        <v>-54052356</v>
      </c>
      <c r="Q39" s="2">
        <f>+P40+Q60</f>
        <v>-54052356</v>
      </c>
      <c r="R39" s="2">
        <f>+O39</f>
        <v>-54052356</v>
      </c>
      <c r="S39" s="2">
        <f>+Q40+S60</f>
        <v>-54052356</v>
      </c>
      <c r="T39" s="2">
        <f>+S40+T60</f>
        <v>-54052356</v>
      </c>
      <c r="U39" s="2">
        <f>+T40+U60</f>
        <v>-54052356</v>
      </c>
      <c r="V39" s="2">
        <f>+S39</f>
        <v>-54052356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-175047222</v>
      </c>
      <c r="D40" s="43">
        <f t="shared" ref="D40:AA40" si="4">+D38+D39</f>
        <v>0</v>
      </c>
      <c r="E40" s="44">
        <f t="shared" si="4"/>
        <v>-181209286</v>
      </c>
      <c r="F40" s="45">
        <f t="shared" si="4"/>
        <v>-181209286</v>
      </c>
      <c r="G40" s="45">
        <f t="shared" si="4"/>
        <v>-17422447</v>
      </c>
      <c r="H40" s="45">
        <f t="shared" si="4"/>
        <v>-35700593</v>
      </c>
      <c r="I40" s="45">
        <f t="shared" si="4"/>
        <v>-54052356</v>
      </c>
      <c r="J40" s="45">
        <f>+I40</f>
        <v>-54052356</v>
      </c>
      <c r="K40" s="45">
        <f t="shared" si="4"/>
        <v>-54052356</v>
      </c>
      <c r="L40" s="45">
        <f t="shared" si="4"/>
        <v>-54052356</v>
      </c>
      <c r="M40" s="45">
        <f t="shared" si="4"/>
        <v>-54052356</v>
      </c>
      <c r="N40" s="45">
        <f>+M40</f>
        <v>-54052356</v>
      </c>
      <c r="O40" s="45">
        <f t="shared" si="4"/>
        <v>-54052356</v>
      </c>
      <c r="P40" s="45">
        <f t="shared" si="4"/>
        <v>-54052356</v>
      </c>
      <c r="Q40" s="45">
        <f t="shared" si="4"/>
        <v>-54052356</v>
      </c>
      <c r="R40" s="45">
        <f>+Q40</f>
        <v>-54052356</v>
      </c>
      <c r="S40" s="45">
        <f t="shared" si="4"/>
        <v>-54052356</v>
      </c>
      <c r="T40" s="45">
        <f t="shared" si="4"/>
        <v>-54052356</v>
      </c>
      <c r="U40" s="45">
        <f t="shared" si="4"/>
        <v>-54052356</v>
      </c>
      <c r="V40" s="45">
        <f>+U40</f>
        <v>-54052356</v>
      </c>
      <c r="W40" s="45">
        <f>+V40</f>
        <v>-54052356</v>
      </c>
      <c r="X40" s="45">
        <f t="shared" si="4"/>
        <v>-45302325</v>
      </c>
      <c r="Y40" s="45">
        <f t="shared" si="4"/>
        <v>-8750031</v>
      </c>
      <c r="Z40" s="46">
        <f>+IF(X40&lt;&gt;0,+(Y40/X40)*100,0)</f>
        <v>19.314750401883344</v>
      </c>
      <c r="AA40" s="47">
        <f t="shared" si="4"/>
        <v>-181209286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83681728</v>
      </c>
      <c r="D7" s="18"/>
      <c r="E7" s="19">
        <v>183871810</v>
      </c>
      <c r="F7" s="20">
        <v>183871810</v>
      </c>
      <c r="G7" s="20">
        <v>9632939</v>
      </c>
      <c r="H7" s="20">
        <v>10277886</v>
      </c>
      <c r="I7" s="20">
        <v>7359579</v>
      </c>
      <c r="J7" s="20">
        <v>27270404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27270404</v>
      </c>
      <c r="X7" s="20">
        <v>45967956</v>
      </c>
      <c r="Y7" s="20">
        <v>-18697552</v>
      </c>
      <c r="Z7" s="21">
        <v>-40.675186862778936</v>
      </c>
      <c r="AA7" s="22">
        <v>183871810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1091000</v>
      </c>
      <c r="D9" s="18"/>
      <c r="E9" s="19">
        <v>1214000</v>
      </c>
      <c r="F9" s="20">
        <v>1214000</v>
      </c>
      <c r="G9" s="20"/>
      <c r="H9" s="20">
        <v>304000</v>
      </c>
      <c r="I9" s="20"/>
      <c r="J9" s="20">
        <v>304000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304000</v>
      </c>
      <c r="X9" s="20">
        <v>303501</v>
      </c>
      <c r="Y9" s="20">
        <v>499</v>
      </c>
      <c r="Z9" s="21">
        <v>0.16441461477886399</v>
      </c>
      <c r="AA9" s="22">
        <v>1214000</v>
      </c>
    </row>
    <row r="10" spans="1:27" ht="13.5" x14ac:dyDescent="0.25">
      <c r="A10" s="23" t="s">
        <v>38</v>
      </c>
      <c r="B10" s="17" t="s">
        <v>6</v>
      </c>
      <c r="C10" s="18">
        <v>18808000</v>
      </c>
      <c r="D10" s="18"/>
      <c r="E10" s="19">
        <v>19354000</v>
      </c>
      <c r="F10" s="20">
        <v>19354000</v>
      </c>
      <c r="G10" s="20">
        <v>5354000</v>
      </c>
      <c r="H10" s="20"/>
      <c r="I10" s="20"/>
      <c r="J10" s="20">
        <v>5354000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5354000</v>
      </c>
      <c r="X10" s="20">
        <v>4838499</v>
      </c>
      <c r="Y10" s="20">
        <v>515501</v>
      </c>
      <c r="Z10" s="21">
        <v>10.654151215077237</v>
      </c>
      <c r="AA10" s="22">
        <v>19354000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-68555671</v>
      </c>
      <c r="D14" s="18"/>
      <c r="E14" s="19">
        <v>-201991462</v>
      </c>
      <c r="F14" s="20">
        <v>-201991462</v>
      </c>
      <c r="G14" s="20">
        <v>-10031107</v>
      </c>
      <c r="H14" s="20">
        <v>-11336516</v>
      </c>
      <c r="I14" s="20">
        <v>-7107477</v>
      </c>
      <c r="J14" s="20">
        <v>-28475100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-28475100</v>
      </c>
      <c r="X14" s="20">
        <v>-50497875</v>
      </c>
      <c r="Y14" s="20">
        <v>22022775</v>
      </c>
      <c r="Z14" s="21">
        <v>-43.611290574108317</v>
      </c>
      <c r="AA14" s="22">
        <v>-201991462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9370415</v>
      </c>
      <c r="F15" s="20">
        <v>9370415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2342604</v>
      </c>
      <c r="Y15" s="20">
        <v>-2342604</v>
      </c>
      <c r="Z15" s="21">
        <v>-100</v>
      </c>
      <c r="AA15" s="22">
        <v>9370415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35025057</v>
      </c>
      <c r="D17" s="26">
        <f>SUM(D6:D16)</f>
        <v>0</v>
      </c>
      <c r="E17" s="27">
        <f t="shared" si="0"/>
        <v>11818763</v>
      </c>
      <c r="F17" s="28">
        <f t="shared" si="0"/>
        <v>11818763</v>
      </c>
      <c r="G17" s="28">
        <f t="shared" si="0"/>
        <v>4955832</v>
      </c>
      <c r="H17" s="28">
        <f t="shared" si="0"/>
        <v>-754630</v>
      </c>
      <c r="I17" s="28">
        <f t="shared" si="0"/>
        <v>252102</v>
      </c>
      <c r="J17" s="28">
        <f t="shared" si="0"/>
        <v>4453304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4453304</v>
      </c>
      <c r="X17" s="28">
        <f t="shared" si="0"/>
        <v>2954685</v>
      </c>
      <c r="Y17" s="28">
        <f t="shared" si="0"/>
        <v>1498619</v>
      </c>
      <c r="Z17" s="29">
        <f>+IF(X17&lt;&gt;0,+(Y17/X17)*100,0)</f>
        <v>50.720093681729182</v>
      </c>
      <c r="AA17" s="30">
        <f>SUM(AA6:AA16)</f>
        <v>11818763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-21000253</v>
      </c>
      <c r="D26" s="18"/>
      <c r="E26" s="19"/>
      <c r="F26" s="20"/>
      <c r="G26" s="20">
        <v>-1904111</v>
      </c>
      <c r="H26" s="20"/>
      <c r="I26" s="20"/>
      <c r="J26" s="20">
        <v>-1904111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-1904111</v>
      </c>
      <c r="X26" s="20"/>
      <c r="Y26" s="20">
        <v>-1904111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-21000253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-1904111</v>
      </c>
      <c r="H27" s="28">
        <f t="shared" si="1"/>
        <v>0</v>
      </c>
      <c r="I27" s="28">
        <f t="shared" si="1"/>
        <v>0</v>
      </c>
      <c r="J27" s="28">
        <f t="shared" si="1"/>
        <v>-1904111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-1904111</v>
      </c>
      <c r="X27" s="28">
        <f t="shared" si="1"/>
        <v>0</v>
      </c>
      <c r="Y27" s="28">
        <f t="shared" si="1"/>
        <v>-1904111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455142</v>
      </c>
      <c r="D33" s="18"/>
      <c r="E33" s="19"/>
      <c r="F33" s="20"/>
      <c r="G33" s="20">
        <v>57411</v>
      </c>
      <c r="H33" s="36">
        <v>61261</v>
      </c>
      <c r="I33" s="36">
        <v>115290</v>
      </c>
      <c r="J33" s="36">
        <v>233962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233962</v>
      </c>
      <c r="X33" s="36"/>
      <c r="Y33" s="20">
        <v>233962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455142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57411</v>
      </c>
      <c r="H36" s="28">
        <f t="shared" si="2"/>
        <v>61261</v>
      </c>
      <c r="I36" s="28">
        <f t="shared" si="2"/>
        <v>115290</v>
      </c>
      <c r="J36" s="28">
        <f t="shared" si="2"/>
        <v>233962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233962</v>
      </c>
      <c r="X36" s="28">
        <f t="shared" si="2"/>
        <v>0</v>
      </c>
      <c r="Y36" s="28">
        <f t="shared" si="2"/>
        <v>233962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14479946</v>
      </c>
      <c r="D38" s="32">
        <f>+D17+D27+D36</f>
        <v>0</v>
      </c>
      <c r="E38" s="33">
        <f t="shared" si="3"/>
        <v>11818763</v>
      </c>
      <c r="F38" s="2">
        <f t="shared" si="3"/>
        <v>11818763</v>
      </c>
      <c r="G38" s="2">
        <f t="shared" si="3"/>
        <v>3109132</v>
      </c>
      <c r="H38" s="2">
        <f t="shared" si="3"/>
        <v>-693369</v>
      </c>
      <c r="I38" s="2">
        <f t="shared" si="3"/>
        <v>367392</v>
      </c>
      <c r="J38" s="2">
        <f t="shared" si="3"/>
        <v>2783155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2783155</v>
      </c>
      <c r="X38" s="2">
        <f t="shared" si="3"/>
        <v>2954685</v>
      </c>
      <c r="Y38" s="2">
        <f t="shared" si="3"/>
        <v>-171530</v>
      </c>
      <c r="Z38" s="34">
        <f>+IF(X38&lt;&gt;0,+(Y38/X38)*100,0)</f>
        <v>-5.8053565777739422</v>
      </c>
      <c r="AA38" s="35">
        <f>+AA17+AA27+AA36</f>
        <v>11818763</v>
      </c>
    </row>
    <row r="39" spans="1:27" ht="13.5" x14ac:dyDescent="0.25">
      <c r="A39" s="23" t="s">
        <v>60</v>
      </c>
      <c r="B39" s="17"/>
      <c r="C39" s="32">
        <v>-46185313</v>
      </c>
      <c r="D39" s="32"/>
      <c r="E39" s="33"/>
      <c r="F39" s="2"/>
      <c r="G39" s="2">
        <v>-31773453</v>
      </c>
      <c r="H39" s="2">
        <f>+G40+H60</f>
        <v>-28664321</v>
      </c>
      <c r="I39" s="2">
        <f>+H40+I60</f>
        <v>-29357690</v>
      </c>
      <c r="J39" s="2">
        <f>+G39</f>
        <v>-31773453</v>
      </c>
      <c r="K39" s="2">
        <f>+I40+K60</f>
        <v>-28990298</v>
      </c>
      <c r="L39" s="2">
        <f>+K40+L60</f>
        <v>-28990298</v>
      </c>
      <c r="M39" s="2">
        <f>+L40+M60</f>
        <v>-28990298</v>
      </c>
      <c r="N39" s="2">
        <f>+K39</f>
        <v>-28990298</v>
      </c>
      <c r="O39" s="2">
        <f>+M40+O60</f>
        <v>-28990298</v>
      </c>
      <c r="P39" s="2">
        <f>+O40+P60</f>
        <v>-28990298</v>
      </c>
      <c r="Q39" s="2">
        <f>+P40+Q60</f>
        <v>-28990298</v>
      </c>
      <c r="R39" s="2">
        <f>+O39</f>
        <v>-28990298</v>
      </c>
      <c r="S39" s="2">
        <f>+Q40+S60</f>
        <v>-28990298</v>
      </c>
      <c r="T39" s="2">
        <f>+S40+T60</f>
        <v>-28990298</v>
      </c>
      <c r="U39" s="2">
        <f>+T40+U60</f>
        <v>-28990298</v>
      </c>
      <c r="V39" s="2">
        <f>+S39</f>
        <v>-28990298</v>
      </c>
      <c r="W39" s="2">
        <f>+G39</f>
        <v>-31773453</v>
      </c>
      <c r="X39" s="2"/>
      <c r="Y39" s="2">
        <f>+W39-X39</f>
        <v>-31773453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-31705367</v>
      </c>
      <c r="D40" s="43">
        <f t="shared" ref="D40:AA40" si="4">+D38+D39</f>
        <v>0</v>
      </c>
      <c r="E40" s="44">
        <f t="shared" si="4"/>
        <v>11818763</v>
      </c>
      <c r="F40" s="45">
        <f t="shared" si="4"/>
        <v>11818763</v>
      </c>
      <c r="G40" s="45">
        <f t="shared" si="4"/>
        <v>-28664321</v>
      </c>
      <c r="H40" s="45">
        <f t="shared" si="4"/>
        <v>-29357690</v>
      </c>
      <c r="I40" s="45">
        <f t="shared" si="4"/>
        <v>-28990298</v>
      </c>
      <c r="J40" s="45">
        <f>+I40</f>
        <v>-28990298</v>
      </c>
      <c r="K40" s="45">
        <f t="shared" si="4"/>
        <v>-28990298</v>
      </c>
      <c r="L40" s="45">
        <f t="shared" si="4"/>
        <v>-28990298</v>
      </c>
      <c r="M40" s="45">
        <f t="shared" si="4"/>
        <v>-28990298</v>
      </c>
      <c r="N40" s="45">
        <f>+M40</f>
        <v>-28990298</v>
      </c>
      <c r="O40" s="45">
        <f t="shared" si="4"/>
        <v>-28990298</v>
      </c>
      <c r="P40" s="45">
        <f t="shared" si="4"/>
        <v>-28990298</v>
      </c>
      <c r="Q40" s="45">
        <f t="shared" si="4"/>
        <v>-28990298</v>
      </c>
      <c r="R40" s="45">
        <f>+Q40</f>
        <v>-28990298</v>
      </c>
      <c r="S40" s="45">
        <f t="shared" si="4"/>
        <v>-28990298</v>
      </c>
      <c r="T40" s="45">
        <f t="shared" si="4"/>
        <v>-28990298</v>
      </c>
      <c r="U40" s="45">
        <f t="shared" si="4"/>
        <v>-28990298</v>
      </c>
      <c r="V40" s="45">
        <f>+U40</f>
        <v>-28990298</v>
      </c>
      <c r="W40" s="45">
        <f>+V40</f>
        <v>-28990298</v>
      </c>
      <c r="X40" s="45">
        <f t="shared" si="4"/>
        <v>2954685</v>
      </c>
      <c r="Y40" s="45">
        <f t="shared" si="4"/>
        <v>-31944983</v>
      </c>
      <c r="Z40" s="46">
        <f>+IF(X40&lt;&gt;0,+(Y40/X40)*100,0)</f>
        <v>-1081.1637450354269</v>
      </c>
      <c r="AA40" s="47">
        <f t="shared" si="4"/>
        <v>11818763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-31773453</v>
      </c>
      <c r="J60">
        <v>-31773453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3182303</v>
      </c>
      <c r="X6" s="20"/>
      <c r="Y6" s="20">
        <v>3182303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448879680</v>
      </c>
      <c r="F7" s="20">
        <v>448879680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82744367</v>
      </c>
      <c r="Y7" s="20">
        <v>-82744367</v>
      </c>
      <c r="Z7" s="21">
        <v>-100</v>
      </c>
      <c r="AA7" s="22">
        <v>448879680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1949021</v>
      </c>
      <c r="F8" s="20">
        <v>1949021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487254</v>
      </c>
      <c r="Y8" s="20">
        <v>-487254</v>
      </c>
      <c r="Z8" s="21">
        <v>-100</v>
      </c>
      <c r="AA8" s="22">
        <v>1949021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37629787</v>
      </c>
      <c r="F9" s="20">
        <v>37629787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9407448</v>
      </c>
      <c r="Y9" s="20">
        <v>-9407448</v>
      </c>
      <c r="Z9" s="21">
        <v>-100</v>
      </c>
      <c r="AA9" s="22">
        <v>37629787</v>
      </c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117354398</v>
      </c>
      <c r="F10" s="20">
        <v>117354398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84521552</v>
      </c>
      <c r="Y10" s="20">
        <v>-84521552</v>
      </c>
      <c r="Z10" s="21">
        <v>-100</v>
      </c>
      <c r="AA10" s="22">
        <v>117354398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-227078247</v>
      </c>
      <c r="D14" s="18"/>
      <c r="E14" s="19">
        <v>-672946157</v>
      </c>
      <c r="F14" s="20">
        <v>-672946157</v>
      </c>
      <c r="G14" s="20"/>
      <c r="H14" s="20">
        <v>-45915514</v>
      </c>
      <c r="I14" s="20">
        <v>-63806088</v>
      </c>
      <c r="J14" s="20">
        <v>-109721602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-109721602</v>
      </c>
      <c r="X14" s="20">
        <v>-143498947</v>
      </c>
      <c r="Y14" s="20">
        <v>33777345</v>
      </c>
      <c r="Z14" s="21">
        <v>-23.538392236425263</v>
      </c>
      <c r="AA14" s="22">
        <v>-672946157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-192351852</v>
      </c>
      <c r="D17" s="26">
        <f>SUM(D6:D16)</f>
        <v>0</v>
      </c>
      <c r="E17" s="27">
        <f t="shared" si="0"/>
        <v>-67133271</v>
      </c>
      <c r="F17" s="28">
        <f t="shared" si="0"/>
        <v>-67133271</v>
      </c>
      <c r="G17" s="28">
        <f t="shared" si="0"/>
        <v>0</v>
      </c>
      <c r="H17" s="28">
        <f t="shared" si="0"/>
        <v>-44112138</v>
      </c>
      <c r="I17" s="28">
        <f t="shared" si="0"/>
        <v>-62427161</v>
      </c>
      <c r="J17" s="28">
        <f t="shared" si="0"/>
        <v>-106539299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-106539299</v>
      </c>
      <c r="X17" s="28">
        <f t="shared" si="0"/>
        <v>33661674</v>
      </c>
      <c r="Y17" s="28">
        <f t="shared" si="0"/>
        <v>-140200973</v>
      </c>
      <c r="Z17" s="29">
        <f>+IF(X17&lt;&gt;0,+(Y17/X17)*100,0)</f>
        <v>-416.50029942064083</v>
      </c>
      <c r="AA17" s="30">
        <f>SUM(AA6:AA16)</f>
        <v>-67133271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-67061543</v>
      </c>
      <c r="D26" s="18"/>
      <c r="E26" s="19">
        <v>-53875726</v>
      </c>
      <c r="F26" s="20">
        <v>-53875726</v>
      </c>
      <c r="G26" s="20"/>
      <c r="H26" s="20">
        <v>-15908366</v>
      </c>
      <c r="I26" s="20">
        <v>-15077669</v>
      </c>
      <c r="J26" s="20">
        <v>-30986035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-30986035</v>
      </c>
      <c r="X26" s="20">
        <v>-18042317</v>
      </c>
      <c r="Y26" s="20">
        <v>-12943718</v>
      </c>
      <c r="Z26" s="21">
        <v>71.740885607984822</v>
      </c>
      <c r="AA26" s="22">
        <v>-53875726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-67061543</v>
      </c>
      <c r="D27" s="26">
        <f>SUM(D21:D26)</f>
        <v>0</v>
      </c>
      <c r="E27" s="27">
        <f t="shared" si="1"/>
        <v>-53875726</v>
      </c>
      <c r="F27" s="28">
        <f t="shared" si="1"/>
        <v>-53875726</v>
      </c>
      <c r="G27" s="28">
        <f t="shared" si="1"/>
        <v>0</v>
      </c>
      <c r="H27" s="28">
        <f t="shared" si="1"/>
        <v>-15908366</v>
      </c>
      <c r="I27" s="28">
        <f t="shared" si="1"/>
        <v>-15077669</v>
      </c>
      <c r="J27" s="28">
        <f t="shared" si="1"/>
        <v>-30986035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-30986035</v>
      </c>
      <c r="X27" s="28">
        <f t="shared" si="1"/>
        <v>-18042317</v>
      </c>
      <c r="Y27" s="28">
        <f t="shared" si="1"/>
        <v>-12943718</v>
      </c>
      <c r="Z27" s="29">
        <f>+IF(X27&lt;&gt;0,+(Y27/X27)*100,0)</f>
        <v>71.740885607984822</v>
      </c>
      <c r="AA27" s="30">
        <f>SUM(AA21:AA26)</f>
        <v>-53875726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-259413395</v>
      </c>
      <c r="D38" s="32">
        <f>+D17+D27+D36</f>
        <v>0</v>
      </c>
      <c r="E38" s="33">
        <f t="shared" si="3"/>
        <v>-121008997</v>
      </c>
      <c r="F38" s="2">
        <f t="shared" si="3"/>
        <v>-121008997</v>
      </c>
      <c r="G38" s="2">
        <f t="shared" si="3"/>
        <v>0</v>
      </c>
      <c r="H38" s="2">
        <f t="shared" si="3"/>
        <v>-60020504</v>
      </c>
      <c r="I38" s="2">
        <f t="shared" si="3"/>
        <v>-77504830</v>
      </c>
      <c r="J38" s="2">
        <f t="shared" si="3"/>
        <v>-137525334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-137525334</v>
      </c>
      <c r="X38" s="2">
        <f t="shared" si="3"/>
        <v>15619357</v>
      </c>
      <c r="Y38" s="2">
        <f t="shared" si="3"/>
        <v>-153144691</v>
      </c>
      <c r="Z38" s="34">
        <f>+IF(X38&lt;&gt;0,+(Y38/X38)*100,0)</f>
        <v>-980.48012475801659</v>
      </c>
      <c r="AA38" s="35">
        <f>+AA17+AA27+AA36</f>
        <v>-121008997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-60020504</v>
      </c>
      <c r="J39" s="2">
        <f>+G39</f>
        <v>0</v>
      </c>
      <c r="K39" s="2">
        <f>+I40+K60</f>
        <v>-137525334</v>
      </c>
      <c r="L39" s="2">
        <f>+K40+L60</f>
        <v>-137525334</v>
      </c>
      <c r="M39" s="2">
        <f>+L40+M60</f>
        <v>-137525334</v>
      </c>
      <c r="N39" s="2">
        <f>+K39</f>
        <v>-137525334</v>
      </c>
      <c r="O39" s="2">
        <f>+M40+O60</f>
        <v>-137525334</v>
      </c>
      <c r="P39" s="2">
        <f>+O40+P60</f>
        <v>-137525334</v>
      </c>
      <c r="Q39" s="2">
        <f>+P40+Q60</f>
        <v>-137525334</v>
      </c>
      <c r="R39" s="2">
        <f>+O39</f>
        <v>-137525334</v>
      </c>
      <c r="S39" s="2">
        <f>+Q40+S60</f>
        <v>-137525334</v>
      </c>
      <c r="T39" s="2">
        <f>+S40+T60</f>
        <v>-137525334</v>
      </c>
      <c r="U39" s="2">
        <f>+T40+U60</f>
        <v>-137525334</v>
      </c>
      <c r="V39" s="2">
        <f>+S39</f>
        <v>-137525334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-259413395</v>
      </c>
      <c r="D40" s="43">
        <f t="shared" ref="D40:AA40" si="4">+D38+D39</f>
        <v>0</v>
      </c>
      <c r="E40" s="44">
        <f t="shared" si="4"/>
        <v>-121008997</v>
      </c>
      <c r="F40" s="45">
        <f t="shared" si="4"/>
        <v>-121008997</v>
      </c>
      <c r="G40" s="45">
        <f t="shared" si="4"/>
        <v>0</v>
      </c>
      <c r="H40" s="45">
        <f t="shared" si="4"/>
        <v>-60020504</v>
      </c>
      <c r="I40" s="45">
        <f t="shared" si="4"/>
        <v>-137525334</v>
      </c>
      <c r="J40" s="45">
        <f>+I40</f>
        <v>-137525334</v>
      </c>
      <c r="K40" s="45">
        <f t="shared" si="4"/>
        <v>-137525334</v>
      </c>
      <c r="L40" s="45">
        <f t="shared" si="4"/>
        <v>-137525334</v>
      </c>
      <c r="M40" s="45">
        <f t="shared" si="4"/>
        <v>-137525334</v>
      </c>
      <c r="N40" s="45">
        <f>+M40</f>
        <v>-137525334</v>
      </c>
      <c r="O40" s="45">
        <f t="shared" si="4"/>
        <v>-137525334</v>
      </c>
      <c r="P40" s="45">
        <f t="shared" si="4"/>
        <v>-137525334</v>
      </c>
      <c r="Q40" s="45">
        <f t="shared" si="4"/>
        <v>-137525334</v>
      </c>
      <c r="R40" s="45">
        <f>+Q40</f>
        <v>-137525334</v>
      </c>
      <c r="S40" s="45">
        <f t="shared" si="4"/>
        <v>-137525334</v>
      </c>
      <c r="T40" s="45">
        <f t="shared" si="4"/>
        <v>-137525334</v>
      </c>
      <c r="U40" s="45">
        <f t="shared" si="4"/>
        <v>-137525334</v>
      </c>
      <c r="V40" s="45">
        <f>+U40</f>
        <v>-137525334</v>
      </c>
      <c r="W40" s="45">
        <f>+V40</f>
        <v>-137525334</v>
      </c>
      <c r="X40" s="45">
        <f t="shared" si="4"/>
        <v>15619357</v>
      </c>
      <c r="Y40" s="45">
        <f t="shared" si="4"/>
        <v>-153144691</v>
      </c>
      <c r="Z40" s="46">
        <f>+IF(X40&lt;&gt;0,+(Y40/X40)*100,0)</f>
        <v>-980.48012475801659</v>
      </c>
      <c r="AA40" s="47">
        <f t="shared" si="4"/>
        <v>-121008997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549738001</v>
      </c>
      <c r="F11" s="20">
        <v>549738001</v>
      </c>
      <c r="G11" s="20"/>
      <c r="H11" s="20">
        <v>36954641</v>
      </c>
      <c r="I11" s="20">
        <v>33124290</v>
      </c>
      <c r="J11" s="20">
        <v>70078931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70078931</v>
      </c>
      <c r="X11" s="20">
        <v>137434503</v>
      </c>
      <c r="Y11" s="20">
        <v>-67355572</v>
      </c>
      <c r="Z11" s="21">
        <v>-49.009215684361301</v>
      </c>
      <c r="AA11" s="22">
        <v>549738001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-182289456</v>
      </c>
      <c r="F14" s="20">
        <v>-182289456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-45572370</v>
      </c>
      <c r="Y14" s="20">
        <v>45572370</v>
      </c>
      <c r="Z14" s="21">
        <v>-100</v>
      </c>
      <c r="AA14" s="22">
        <v>-182289456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367448545</v>
      </c>
      <c r="F17" s="28">
        <f t="shared" si="0"/>
        <v>367448545</v>
      </c>
      <c r="G17" s="28">
        <f t="shared" si="0"/>
        <v>0</v>
      </c>
      <c r="H17" s="28">
        <f t="shared" si="0"/>
        <v>36954641</v>
      </c>
      <c r="I17" s="28">
        <f t="shared" si="0"/>
        <v>33124290</v>
      </c>
      <c r="J17" s="28">
        <f t="shared" si="0"/>
        <v>70078931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70078931</v>
      </c>
      <c r="X17" s="28">
        <f t="shared" si="0"/>
        <v>91862133</v>
      </c>
      <c r="Y17" s="28">
        <f t="shared" si="0"/>
        <v>-21783202</v>
      </c>
      <c r="Z17" s="29">
        <f>+IF(X17&lt;&gt;0,+(Y17/X17)*100,0)</f>
        <v>-23.712928590499853</v>
      </c>
      <c r="AA17" s="30">
        <f>SUM(AA6:AA16)</f>
        <v>367448545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-47392000</v>
      </c>
      <c r="F26" s="20">
        <v>-47392000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-11847999</v>
      </c>
      <c r="Y26" s="20">
        <v>11847999</v>
      </c>
      <c r="Z26" s="21">
        <v>-100</v>
      </c>
      <c r="AA26" s="22">
        <v>-47392000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-47392000</v>
      </c>
      <c r="F27" s="28">
        <f t="shared" si="1"/>
        <v>-47392000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-11847999</v>
      </c>
      <c r="Y27" s="28">
        <f t="shared" si="1"/>
        <v>11847999</v>
      </c>
      <c r="Z27" s="29">
        <f>+IF(X27&lt;&gt;0,+(Y27/X27)*100,0)</f>
        <v>-100</v>
      </c>
      <c r="AA27" s="30">
        <f>SUM(AA21:AA26)</f>
        <v>-47392000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320056545</v>
      </c>
      <c r="F38" s="2">
        <f t="shared" si="3"/>
        <v>320056545</v>
      </c>
      <c r="G38" s="2">
        <f t="shared" si="3"/>
        <v>0</v>
      </c>
      <c r="H38" s="2">
        <f t="shared" si="3"/>
        <v>36954641</v>
      </c>
      <c r="I38" s="2">
        <f t="shared" si="3"/>
        <v>33124290</v>
      </c>
      <c r="J38" s="2">
        <f t="shared" si="3"/>
        <v>70078931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70078931</v>
      </c>
      <c r="X38" s="2">
        <f t="shared" si="3"/>
        <v>80014134</v>
      </c>
      <c r="Y38" s="2">
        <f t="shared" si="3"/>
        <v>-9935203</v>
      </c>
      <c r="Z38" s="34">
        <f>+IF(X38&lt;&gt;0,+(Y38/X38)*100,0)</f>
        <v>-12.416810010091467</v>
      </c>
      <c r="AA38" s="35">
        <f>+AA17+AA27+AA36</f>
        <v>320056545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36954641</v>
      </c>
      <c r="J39" s="2">
        <f>+G39</f>
        <v>0</v>
      </c>
      <c r="K39" s="2">
        <f>+I40+K60</f>
        <v>70078931</v>
      </c>
      <c r="L39" s="2">
        <f>+K40+L60</f>
        <v>70078931</v>
      </c>
      <c r="M39" s="2">
        <f>+L40+M60</f>
        <v>70078931</v>
      </c>
      <c r="N39" s="2">
        <f>+K39</f>
        <v>70078931</v>
      </c>
      <c r="O39" s="2">
        <f>+M40+O60</f>
        <v>70078931</v>
      </c>
      <c r="P39" s="2">
        <f>+O40+P60</f>
        <v>70078931</v>
      </c>
      <c r="Q39" s="2">
        <f>+P40+Q60</f>
        <v>70078931</v>
      </c>
      <c r="R39" s="2">
        <f>+O39</f>
        <v>70078931</v>
      </c>
      <c r="S39" s="2">
        <f>+Q40+S60</f>
        <v>70078931</v>
      </c>
      <c r="T39" s="2">
        <f>+S40+T60</f>
        <v>70078931</v>
      </c>
      <c r="U39" s="2">
        <f>+T40+U60</f>
        <v>70078931</v>
      </c>
      <c r="V39" s="2">
        <f>+S39</f>
        <v>70078931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320056545</v>
      </c>
      <c r="F40" s="45">
        <f t="shared" si="4"/>
        <v>320056545</v>
      </c>
      <c r="G40" s="45">
        <f t="shared" si="4"/>
        <v>0</v>
      </c>
      <c r="H40" s="45">
        <f t="shared" si="4"/>
        <v>36954641</v>
      </c>
      <c r="I40" s="45">
        <f t="shared" si="4"/>
        <v>70078931</v>
      </c>
      <c r="J40" s="45">
        <f>+I40</f>
        <v>70078931</v>
      </c>
      <c r="K40" s="45">
        <f t="shared" si="4"/>
        <v>70078931</v>
      </c>
      <c r="L40" s="45">
        <f t="shared" si="4"/>
        <v>70078931</v>
      </c>
      <c r="M40" s="45">
        <f t="shared" si="4"/>
        <v>70078931</v>
      </c>
      <c r="N40" s="45">
        <f>+M40</f>
        <v>70078931</v>
      </c>
      <c r="O40" s="45">
        <f t="shared" si="4"/>
        <v>70078931</v>
      </c>
      <c r="P40" s="45">
        <f t="shared" si="4"/>
        <v>70078931</v>
      </c>
      <c r="Q40" s="45">
        <f t="shared" si="4"/>
        <v>70078931</v>
      </c>
      <c r="R40" s="45">
        <f>+Q40</f>
        <v>70078931</v>
      </c>
      <c r="S40" s="45">
        <f t="shared" si="4"/>
        <v>70078931</v>
      </c>
      <c r="T40" s="45">
        <f t="shared" si="4"/>
        <v>70078931</v>
      </c>
      <c r="U40" s="45">
        <f t="shared" si="4"/>
        <v>70078931</v>
      </c>
      <c r="V40" s="45">
        <f>+U40</f>
        <v>70078931</v>
      </c>
      <c r="W40" s="45">
        <f>+V40</f>
        <v>70078931</v>
      </c>
      <c r="X40" s="45">
        <f t="shared" si="4"/>
        <v>80014134</v>
      </c>
      <c r="Y40" s="45">
        <f t="shared" si="4"/>
        <v>-9935203</v>
      </c>
      <c r="Z40" s="46">
        <f>+IF(X40&lt;&gt;0,+(Y40/X40)*100,0)</f>
        <v>-12.416810010091467</v>
      </c>
      <c r="AA40" s="47">
        <f t="shared" si="4"/>
        <v>320056545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315316136</v>
      </c>
      <c r="D7" s="18"/>
      <c r="E7" s="19">
        <v>416464186</v>
      </c>
      <c r="F7" s="20">
        <v>416464186</v>
      </c>
      <c r="G7" s="20">
        <v>25697315</v>
      </c>
      <c r="H7" s="20">
        <v>26629757</v>
      </c>
      <c r="I7" s="20">
        <v>23664025</v>
      </c>
      <c r="J7" s="20">
        <v>75991097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75991097</v>
      </c>
      <c r="X7" s="20">
        <v>104116047</v>
      </c>
      <c r="Y7" s="20">
        <v>-28124950</v>
      </c>
      <c r="Z7" s="21">
        <v>-27.013078973311387</v>
      </c>
      <c r="AA7" s="22">
        <v>416464186</v>
      </c>
    </row>
    <row r="8" spans="1:27" ht="13.5" x14ac:dyDescent="0.25">
      <c r="A8" s="23" t="s">
        <v>36</v>
      </c>
      <c r="B8" s="17" t="s">
        <v>32</v>
      </c>
      <c r="C8" s="18">
        <v>4820865</v>
      </c>
      <c r="D8" s="18"/>
      <c r="E8" s="19"/>
      <c r="F8" s="20"/>
      <c r="G8" s="20">
        <v>4215</v>
      </c>
      <c r="H8" s="20">
        <v>400</v>
      </c>
      <c r="I8" s="20"/>
      <c r="J8" s="20">
        <v>4615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4615</v>
      </c>
      <c r="X8" s="20"/>
      <c r="Y8" s="20">
        <v>4615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4792338</v>
      </c>
      <c r="D9" s="18"/>
      <c r="E9" s="19">
        <v>4392978</v>
      </c>
      <c r="F9" s="20">
        <v>4392978</v>
      </c>
      <c r="G9" s="20">
        <v>1830407</v>
      </c>
      <c r="H9" s="20"/>
      <c r="I9" s="20"/>
      <c r="J9" s="20">
        <v>1830407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1830407</v>
      </c>
      <c r="X9" s="20">
        <v>1464326</v>
      </c>
      <c r="Y9" s="20">
        <v>366081</v>
      </c>
      <c r="Z9" s="21">
        <v>24.999965854597953</v>
      </c>
      <c r="AA9" s="22">
        <v>4392978</v>
      </c>
    </row>
    <row r="10" spans="1:27" ht="13.5" x14ac:dyDescent="0.25">
      <c r="A10" s="23" t="s">
        <v>38</v>
      </c>
      <c r="B10" s="17" t="s">
        <v>6</v>
      </c>
      <c r="C10" s="18">
        <v>1130000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-329122361</v>
      </c>
      <c r="D14" s="18"/>
      <c r="E14" s="19">
        <v>-349235556</v>
      </c>
      <c r="F14" s="20">
        <v>-349235556</v>
      </c>
      <c r="G14" s="20">
        <v>-41527845</v>
      </c>
      <c r="H14" s="20">
        <v>-24673459</v>
      </c>
      <c r="I14" s="20">
        <v>-6267621</v>
      </c>
      <c r="J14" s="20">
        <v>-72468925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-72468925</v>
      </c>
      <c r="X14" s="20">
        <v>-87308889</v>
      </c>
      <c r="Y14" s="20">
        <v>14839964</v>
      </c>
      <c r="Z14" s="21">
        <v>-16.997082622366204</v>
      </c>
      <c r="AA14" s="22">
        <v>-349235556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-3063022</v>
      </c>
      <c r="D17" s="26">
        <f>SUM(D6:D16)</f>
        <v>0</v>
      </c>
      <c r="E17" s="27">
        <f t="shared" si="0"/>
        <v>71621608</v>
      </c>
      <c r="F17" s="28">
        <f t="shared" si="0"/>
        <v>71621608</v>
      </c>
      <c r="G17" s="28">
        <f t="shared" si="0"/>
        <v>-13995908</v>
      </c>
      <c r="H17" s="28">
        <f t="shared" si="0"/>
        <v>1956698</v>
      </c>
      <c r="I17" s="28">
        <f t="shared" si="0"/>
        <v>17396404</v>
      </c>
      <c r="J17" s="28">
        <f t="shared" si="0"/>
        <v>5357194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5357194</v>
      </c>
      <c r="X17" s="28">
        <f t="shared" si="0"/>
        <v>18271484</v>
      </c>
      <c r="Y17" s="28">
        <f t="shared" si="0"/>
        <v>-12914290</v>
      </c>
      <c r="Z17" s="29">
        <f>+IF(X17&lt;&gt;0,+(Y17/X17)*100,0)</f>
        <v>-70.680027960509392</v>
      </c>
      <c r="AA17" s="30">
        <f>SUM(AA6:AA16)</f>
        <v>71621608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-21851084</v>
      </c>
      <c r="D26" s="18"/>
      <c r="E26" s="19">
        <v>-7583952</v>
      </c>
      <c r="F26" s="20">
        <v>-7583952</v>
      </c>
      <c r="G26" s="20">
        <v>-6226853</v>
      </c>
      <c r="H26" s="20"/>
      <c r="I26" s="20"/>
      <c r="J26" s="20">
        <v>-6226853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-6226853</v>
      </c>
      <c r="X26" s="20">
        <v>-1895988</v>
      </c>
      <c r="Y26" s="20">
        <v>-4330865</v>
      </c>
      <c r="Z26" s="21">
        <v>228.42259550165932</v>
      </c>
      <c r="AA26" s="22">
        <v>-7583952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-21851084</v>
      </c>
      <c r="D27" s="26">
        <f>SUM(D21:D26)</f>
        <v>0</v>
      </c>
      <c r="E27" s="27">
        <f t="shared" si="1"/>
        <v>-7583952</v>
      </c>
      <c r="F27" s="28">
        <f t="shared" si="1"/>
        <v>-7583952</v>
      </c>
      <c r="G27" s="28">
        <f t="shared" si="1"/>
        <v>-6226853</v>
      </c>
      <c r="H27" s="28">
        <f t="shared" si="1"/>
        <v>0</v>
      </c>
      <c r="I27" s="28">
        <f t="shared" si="1"/>
        <v>0</v>
      </c>
      <c r="J27" s="28">
        <f t="shared" si="1"/>
        <v>-6226853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-6226853</v>
      </c>
      <c r="X27" s="28">
        <f t="shared" si="1"/>
        <v>-1895988</v>
      </c>
      <c r="Y27" s="28">
        <f t="shared" si="1"/>
        <v>-4330865</v>
      </c>
      <c r="Z27" s="29">
        <f>+IF(X27&lt;&gt;0,+(Y27/X27)*100,0)</f>
        <v>228.42259550165932</v>
      </c>
      <c r="AA27" s="30">
        <f>SUM(AA21:AA26)</f>
        <v>-7583952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-24914106</v>
      </c>
      <c r="D38" s="32">
        <f>+D17+D27+D36</f>
        <v>0</v>
      </c>
      <c r="E38" s="33">
        <f t="shared" si="3"/>
        <v>64037656</v>
      </c>
      <c r="F38" s="2">
        <f t="shared" si="3"/>
        <v>64037656</v>
      </c>
      <c r="G38" s="2">
        <f t="shared" si="3"/>
        <v>-20222761</v>
      </c>
      <c r="H38" s="2">
        <f t="shared" si="3"/>
        <v>1956698</v>
      </c>
      <c r="I38" s="2">
        <f t="shared" si="3"/>
        <v>17396404</v>
      </c>
      <c r="J38" s="2">
        <f t="shared" si="3"/>
        <v>-869659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-869659</v>
      </c>
      <c r="X38" s="2">
        <f t="shared" si="3"/>
        <v>16375496</v>
      </c>
      <c r="Y38" s="2">
        <f t="shared" si="3"/>
        <v>-17245155</v>
      </c>
      <c r="Z38" s="34">
        <f>+IF(X38&lt;&gt;0,+(Y38/X38)*100,0)</f>
        <v>-105.31073379395653</v>
      </c>
      <c r="AA38" s="35">
        <f>+AA17+AA27+AA36</f>
        <v>64037656</v>
      </c>
    </row>
    <row r="39" spans="1:27" ht="13.5" x14ac:dyDescent="0.25">
      <c r="A39" s="23" t="s">
        <v>60</v>
      </c>
      <c r="B39" s="17"/>
      <c r="C39" s="32">
        <v>-78963639</v>
      </c>
      <c r="D39" s="32"/>
      <c r="E39" s="33"/>
      <c r="F39" s="2"/>
      <c r="G39" s="2">
        <v>-101395644</v>
      </c>
      <c r="H39" s="2">
        <f>+G40+H60</f>
        <v>-121618405</v>
      </c>
      <c r="I39" s="2">
        <f>+H40+I60</f>
        <v>-119661707</v>
      </c>
      <c r="J39" s="2">
        <f>+G39</f>
        <v>-101395644</v>
      </c>
      <c r="K39" s="2">
        <f>+I40+K60</f>
        <v>-102265303</v>
      </c>
      <c r="L39" s="2">
        <f>+K40+L60</f>
        <v>-102265303</v>
      </c>
      <c r="M39" s="2">
        <f>+L40+M60</f>
        <v>-102265303</v>
      </c>
      <c r="N39" s="2">
        <f>+K39</f>
        <v>-102265303</v>
      </c>
      <c r="O39" s="2">
        <f>+M40+O60</f>
        <v>-102265303</v>
      </c>
      <c r="P39" s="2">
        <f>+O40+P60</f>
        <v>-102265303</v>
      </c>
      <c r="Q39" s="2">
        <f>+P40+Q60</f>
        <v>-102265303</v>
      </c>
      <c r="R39" s="2">
        <f>+O39</f>
        <v>-102265303</v>
      </c>
      <c r="S39" s="2">
        <f>+Q40+S60</f>
        <v>-102265303</v>
      </c>
      <c r="T39" s="2">
        <f>+S40+T60</f>
        <v>-102265303</v>
      </c>
      <c r="U39" s="2">
        <f>+T40+U60</f>
        <v>-102265303</v>
      </c>
      <c r="V39" s="2">
        <f>+S39</f>
        <v>-102265303</v>
      </c>
      <c r="W39" s="2">
        <f>+G39</f>
        <v>-101395644</v>
      </c>
      <c r="X39" s="2"/>
      <c r="Y39" s="2">
        <f>+W39-X39</f>
        <v>-101395644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-103877745</v>
      </c>
      <c r="D40" s="43">
        <f t="shared" ref="D40:AA40" si="4">+D38+D39</f>
        <v>0</v>
      </c>
      <c r="E40" s="44">
        <f t="shared" si="4"/>
        <v>64037656</v>
      </c>
      <c r="F40" s="45">
        <f t="shared" si="4"/>
        <v>64037656</v>
      </c>
      <c r="G40" s="45">
        <f t="shared" si="4"/>
        <v>-121618405</v>
      </c>
      <c r="H40" s="45">
        <f t="shared" si="4"/>
        <v>-119661707</v>
      </c>
      <c r="I40" s="45">
        <f t="shared" si="4"/>
        <v>-102265303</v>
      </c>
      <c r="J40" s="45">
        <f>+I40</f>
        <v>-102265303</v>
      </c>
      <c r="K40" s="45">
        <f t="shared" si="4"/>
        <v>-102265303</v>
      </c>
      <c r="L40" s="45">
        <f t="shared" si="4"/>
        <v>-102265303</v>
      </c>
      <c r="M40" s="45">
        <f t="shared" si="4"/>
        <v>-102265303</v>
      </c>
      <c r="N40" s="45">
        <f>+M40</f>
        <v>-102265303</v>
      </c>
      <c r="O40" s="45">
        <f t="shared" si="4"/>
        <v>-102265303</v>
      </c>
      <c r="P40" s="45">
        <f t="shared" si="4"/>
        <v>-102265303</v>
      </c>
      <c r="Q40" s="45">
        <f t="shared" si="4"/>
        <v>-102265303</v>
      </c>
      <c r="R40" s="45">
        <f>+Q40</f>
        <v>-102265303</v>
      </c>
      <c r="S40" s="45">
        <f t="shared" si="4"/>
        <v>-102265303</v>
      </c>
      <c r="T40" s="45">
        <f t="shared" si="4"/>
        <v>-102265303</v>
      </c>
      <c r="U40" s="45">
        <f t="shared" si="4"/>
        <v>-102265303</v>
      </c>
      <c r="V40" s="45">
        <f>+U40</f>
        <v>-102265303</v>
      </c>
      <c r="W40" s="45">
        <f>+V40</f>
        <v>-102265303</v>
      </c>
      <c r="X40" s="45">
        <f t="shared" si="4"/>
        <v>16375496</v>
      </c>
      <c r="Y40" s="45">
        <f t="shared" si="4"/>
        <v>-118640799</v>
      </c>
      <c r="Z40" s="46">
        <f>+IF(X40&lt;&gt;0,+(Y40/X40)*100,0)</f>
        <v>-724.50201813734373</v>
      </c>
      <c r="AA40" s="47">
        <f t="shared" si="4"/>
        <v>64037656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-101395644</v>
      </c>
      <c r="J60">
        <v>-101395644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-34892462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2048584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2048584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-32843878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-32843878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469234943</v>
      </c>
      <c r="F7" s="20">
        <v>469234943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117308736</v>
      </c>
      <c r="Y7" s="20">
        <v>-117308736</v>
      </c>
      <c r="Z7" s="21">
        <v>-100</v>
      </c>
      <c r="AA7" s="22">
        <v>469234943</v>
      </c>
    </row>
    <row r="8" spans="1:27" ht="13.5" x14ac:dyDescent="0.25">
      <c r="A8" s="23" t="s">
        <v>36</v>
      </c>
      <c r="B8" s="17" t="s">
        <v>32</v>
      </c>
      <c r="C8" s="18">
        <v>4930299</v>
      </c>
      <c r="D8" s="18"/>
      <c r="E8" s="19"/>
      <c r="F8" s="20"/>
      <c r="G8" s="20">
        <v>1323848</v>
      </c>
      <c r="H8" s="20">
        <v>716917</v>
      </c>
      <c r="I8" s="20">
        <v>317718</v>
      </c>
      <c r="J8" s="20">
        <v>2358483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2358483</v>
      </c>
      <c r="X8" s="20"/>
      <c r="Y8" s="20">
        <v>2358483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15131850</v>
      </c>
      <c r="F9" s="20">
        <v>15131850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3782964</v>
      </c>
      <c r="Y9" s="20">
        <v>-3782964</v>
      </c>
      <c r="Z9" s="21">
        <v>-100</v>
      </c>
      <c r="AA9" s="22">
        <v>15131850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100000000</v>
      </c>
      <c r="F10" s="20">
        <v>100000000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24999999</v>
      </c>
      <c r="Y10" s="20">
        <v>-24999999</v>
      </c>
      <c r="Z10" s="21">
        <v>-100</v>
      </c>
      <c r="AA10" s="22">
        <v>100000000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13033118</v>
      </c>
      <c r="F11" s="20">
        <v>13033118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3258279</v>
      </c>
      <c r="Y11" s="20">
        <v>-3258279</v>
      </c>
      <c r="Z11" s="21">
        <v>-100</v>
      </c>
      <c r="AA11" s="22">
        <v>13033118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-132756231</v>
      </c>
      <c r="F14" s="20">
        <v>-132756231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-33189066</v>
      </c>
      <c r="Y14" s="20">
        <v>33189066</v>
      </c>
      <c r="Z14" s="21">
        <v>-100</v>
      </c>
      <c r="AA14" s="22">
        <v>-132756231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4930299</v>
      </c>
      <c r="D17" s="26">
        <f>SUM(D6:D16)</f>
        <v>0</v>
      </c>
      <c r="E17" s="27">
        <f t="shared" si="0"/>
        <v>464643680</v>
      </c>
      <c r="F17" s="28">
        <f t="shared" si="0"/>
        <v>464643680</v>
      </c>
      <c r="G17" s="28">
        <f t="shared" si="0"/>
        <v>1323848</v>
      </c>
      <c r="H17" s="28">
        <f t="shared" si="0"/>
        <v>716917</v>
      </c>
      <c r="I17" s="28">
        <f t="shared" si="0"/>
        <v>317718</v>
      </c>
      <c r="J17" s="28">
        <f t="shared" si="0"/>
        <v>2358483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2358483</v>
      </c>
      <c r="X17" s="28">
        <f t="shared" si="0"/>
        <v>116160912</v>
      </c>
      <c r="Y17" s="28">
        <f t="shared" si="0"/>
        <v>-113802429</v>
      </c>
      <c r="Z17" s="29">
        <f>+IF(X17&lt;&gt;0,+(Y17/X17)*100,0)</f>
        <v>-97.969641457360453</v>
      </c>
      <c r="AA17" s="30">
        <f>SUM(AA6:AA16)</f>
        <v>464643680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-182810645</v>
      </c>
      <c r="F26" s="20">
        <v>-182810645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-45702660</v>
      </c>
      <c r="Y26" s="20">
        <v>45702660</v>
      </c>
      <c r="Z26" s="21">
        <v>-100</v>
      </c>
      <c r="AA26" s="22">
        <v>-182810645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-182810645</v>
      </c>
      <c r="F27" s="28">
        <f t="shared" si="1"/>
        <v>-182810645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-45702660</v>
      </c>
      <c r="Y27" s="28">
        <f t="shared" si="1"/>
        <v>45702660</v>
      </c>
      <c r="Z27" s="29">
        <f>+IF(X27&lt;&gt;0,+(Y27/X27)*100,0)</f>
        <v>-100</v>
      </c>
      <c r="AA27" s="30">
        <f>SUM(AA21:AA26)</f>
        <v>-182810645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4930299</v>
      </c>
      <c r="D38" s="32">
        <f>+D17+D27+D36</f>
        <v>0</v>
      </c>
      <c r="E38" s="33">
        <f t="shared" si="3"/>
        <v>281833035</v>
      </c>
      <c r="F38" s="2">
        <f t="shared" si="3"/>
        <v>281833035</v>
      </c>
      <c r="G38" s="2">
        <f t="shared" si="3"/>
        <v>1323848</v>
      </c>
      <c r="H38" s="2">
        <f t="shared" si="3"/>
        <v>716917</v>
      </c>
      <c r="I38" s="2">
        <f t="shared" si="3"/>
        <v>317718</v>
      </c>
      <c r="J38" s="2">
        <f t="shared" si="3"/>
        <v>2358483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2358483</v>
      </c>
      <c r="X38" s="2">
        <f t="shared" si="3"/>
        <v>70458252</v>
      </c>
      <c r="Y38" s="2">
        <f t="shared" si="3"/>
        <v>-68099769</v>
      </c>
      <c r="Z38" s="34">
        <f>+IF(X38&lt;&gt;0,+(Y38/X38)*100,0)</f>
        <v>-96.652651842682673</v>
      </c>
      <c r="AA38" s="35">
        <f>+AA17+AA27+AA36</f>
        <v>281833035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1323848</v>
      </c>
      <c r="I39" s="2">
        <f>+H40+I60</f>
        <v>2040765</v>
      </c>
      <c r="J39" s="2">
        <f>+G39</f>
        <v>0</v>
      </c>
      <c r="K39" s="2">
        <f>+I40+K60</f>
        <v>2358483</v>
      </c>
      <c r="L39" s="2">
        <f>+K40+L60</f>
        <v>2358483</v>
      </c>
      <c r="M39" s="2">
        <f>+L40+M60</f>
        <v>2358483</v>
      </c>
      <c r="N39" s="2">
        <f>+K39</f>
        <v>2358483</v>
      </c>
      <c r="O39" s="2">
        <f>+M40+O60</f>
        <v>2358483</v>
      </c>
      <c r="P39" s="2">
        <f>+O40+P60</f>
        <v>2358483</v>
      </c>
      <c r="Q39" s="2">
        <f>+P40+Q60</f>
        <v>2358483</v>
      </c>
      <c r="R39" s="2">
        <f>+O39</f>
        <v>2358483</v>
      </c>
      <c r="S39" s="2">
        <f>+Q40+S60</f>
        <v>2358483</v>
      </c>
      <c r="T39" s="2">
        <f>+S40+T60</f>
        <v>2358483</v>
      </c>
      <c r="U39" s="2">
        <f>+T40+U60</f>
        <v>2358483</v>
      </c>
      <c r="V39" s="2">
        <f>+S39</f>
        <v>2358483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4930299</v>
      </c>
      <c r="D40" s="43">
        <f t="shared" ref="D40:AA40" si="4">+D38+D39</f>
        <v>0</v>
      </c>
      <c r="E40" s="44">
        <f t="shared" si="4"/>
        <v>281833035</v>
      </c>
      <c r="F40" s="45">
        <f t="shared" si="4"/>
        <v>281833035</v>
      </c>
      <c r="G40" s="45">
        <f t="shared" si="4"/>
        <v>1323848</v>
      </c>
      <c r="H40" s="45">
        <f t="shared" si="4"/>
        <v>2040765</v>
      </c>
      <c r="I40" s="45">
        <f t="shared" si="4"/>
        <v>2358483</v>
      </c>
      <c r="J40" s="45">
        <f>+I40</f>
        <v>2358483</v>
      </c>
      <c r="K40" s="45">
        <f t="shared" si="4"/>
        <v>2358483</v>
      </c>
      <c r="L40" s="45">
        <f t="shared" si="4"/>
        <v>2358483</v>
      </c>
      <c r="M40" s="45">
        <f t="shared" si="4"/>
        <v>2358483</v>
      </c>
      <c r="N40" s="45">
        <f>+M40</f>
        <v>2358483</v>
      </c>
      <c r="O40" s="45">
        <f t="shared" si="4"/>
        <v>2358483</v>
      </c>
      <c r="P40" s="45">
        <f t="shared" si="4"/>
        <v>2358483</v>
      </c>
      <c r="Q40" s="45">
        <f t="shared" si="4"/>
        <v>2358483</v>
      </c>
      <c r="R40" s="45">
        <f>+Q40</f>
        <v>2358483</v>
      </c>
      <c r="S40" s="45">
        <f t="shared" si="4"/>
        <v>2358483</v>
      </c>
      <c r="T40" s="45">
        <f t="shared" si="4"/>
        <v>2358483</v>
      </c>
      <c r="U40" s="45">
        <f t="shared" si="4"/>
        <v>2358483</v>
      </c>
      <c r="V40" s="45">
        <f>+U40</f>
        <v>2358483</v>
      </c>
      <c r="W40" s="45">
        <f>+V40</f>
        <v>2358483</v>
      </c>
      <c r="X40" s="45">
        <f t="shared" si="4"/>
        <v>70458252</v>
      </c>
      <c r="Y40" s="45">
        <f t="shared" si="4"/>
        <v>-68099769</v>
      </c>
      <c r="Z40" s="46">
        <f>+IF(X40&lt;&gt;0,+(Y40/X40)*100,0)</f>
        <v>-96.652651842682673</v>
      </c>
      <c r="AA40" s="47">
        <f t="shared" si="4"/>
        <v>281833035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-2300000</v>
      </c>
      <c r="F14" s="20">
        <v>-2300000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-575001</v>
      </c>
      <c r="Y14" s="20">
        <v>575001</v>
      </c>
      <c r="Z14" s="21">
        <v>-100</v>
      </c>
      <c r="AA14" s="22">
        <v>-2300000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-2300000</v>
      </c>
      <c r="F17" s="28">
        <f t="shared" si="0"/>
        <v>-2300000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-575001</v>
      </c>
      <c r="Y17" s="28">
        <f t="shared" si="0"/>
        <v>575001</v>
      </c>
      <c r="Z17" s="29">
        <f>+IF(X17&lt;&gt;0,+(Y17/X17)*100,0)</f>
        <v>-100</v>
      </c>
      <c r="AA17" s="30">
        <f>SUM(AA6:AA16)</f>
        <v>-2300000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-2300000</v>
      </c>
      <c r="F38" s="2">
        <f t="shared" si="3"/>
        <v>-2300000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-575001</v>
      </c>
      <c r="Y38" s="2">
        <f t="shared" si="3"/>
        <v>575001</v>
      </c>
      <c r="Z38" s="34">
        <f>+IF(X38&lt;&gt;0,+(Y38/X38)*100,0)</f>
        <v>-100</v>
      </c>
      <c r="AA38" s="35">
        <f>+AA17+AA27+AA36</f>
        <v>-2300000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-2300000</v>
      </c>
      <c r="F40" s="45">
        <f t="shared" si="4"/>
        <v>-2300000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-575001</v>
      </c>
      <c r="Y40" s="45">
        <f t="shared" si="4"/>
        <v>575001</v>
      </c>
      <c r="Z40" s="46">
        <f>+IF(X40&lt;&gt;0,+(Y40/X40)*100,0)</f>
        <v>-100</v>
      </c>
      <c r="AA40" s="47">
        <f t="shared" si="4"/>
        <v>-2300000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30696085</v>
      </c>
      <c r="H10" s="20">
        <v>-11278256</v>
      </c>
      <c r="I10" s="20">
        <v>-972215</v>
      </c>
      <c r="J10" s="20">
        <v>18445614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18445614</v>
      </c>
      <c r="X10" s="20"/>
      <c r="Y10" s="20">
        <v>18445614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-101884</v>
      </c>
      <c r="H14" s="20"/>
      <c r="I14" s="20"/>
      <c r="J14" s="20">
        <v>-101884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-101884</v>
      </c>
      <c r="X14" s="20"/>
      <c r="Y14" s="20">
        <v>-101884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30594201</v>
      </c>
      <c r="H17" s="28">
        <f t="shared" si="0"/>
        <v>-11278256</v>
      </c>
      <c r="I17" s="28">
        <f t="shared" si="0"/>
        <v>-972215</v>
      </c>
      <c r="J17" s="28">
        <f t="shared" si="0"/>
        <v>18343730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18343730</v>
      </c>
      <c r="X17" s="28">
        <f t="shared" si="0"/>
        <v>0</v>
      </c>
      <c r="Y17" s="28">
        <f t="shared" si="0"/>
        <v>18343730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30594201</v>
      </c>
      <c r="H38" s="2">
        <f t="shared" si="3"/>
        <v>-11278256</v>
      </c>
      <c r="I38" s="2">
        <f t="shared" si="3"/>
        <v>-972215</v>
      </c>
      <c r="J38" s="2">
        <f t="shared" si="3"/>
        <v>18343730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18343730</v>
      </c>
      <c r="X38" s="2">
        <f t="shared" si="3"/>
        <v>0</v>
      </c>
      <c r="Y38" s="2">
        <f t="shared" si="3"/>
        <v>18343730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30594201</v>
      </c>
      <c r="I39" s="2">
        <f>+H40+I60</f>
        <v>19315945</v>
      </c>
      <c r="J39" s="2">
        <f>+G39</f>
        <v>0</v>
      </c>
      <c r="K39" s="2">
        <f>+I40+K60</f>
        <v>18343730</v>
      </c>
      <c r="L39" s="2">
        <f>+K40+L60</f>
        <v>18343730</v>
      </c>
      <c r="M39" s="2">
        <f>+L40+M60</f>
        <v>18343730</v>
      </c>
      <c r="N39" s="2">
        <f>+K39</f>
        <v>18343730</v>
      </c>
      <c r="O39" s="2">
        <f>+M40+O60</f>
        <v>18343730</v>
      </c>
      <c r="P39" s="2">
        <f>+O40+P60</f>
        <v>18343730</v>
      </c>
      <c r="Q39" s="2">
        <f>+P40+Q60</f>
        <v>18343730</v>
      </c>
      <c r="R39" s="2">
        <f>+O39</f>
        <v>18343730</v>
      </c>
      <c r="S39" s="2">
        <f>+Q40+S60</f>
        <v>18343730</v>
      </c>
      <c r="T39" s="2">
        <f>+S40+T60</f>
        <v>18343730</v>
      </c>
      <c r="U39" s="2">
        <f>+T40+U60</f>
        <v>18343730</v>
      </c>
      <c r="V39" s="2">
        <f>+S39</f>
        <v>18343730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30594201</v>
      </c>
      <c r="H40" s="45">
        <f t="shared" si="4"/>
        <v>19315945</v>
      </c>
      <c r="I40" s="45">
        <f t="shared" si="4"/>
        <v>18343730</v>
      </c>
      <c r="J40" s="45">
        <f>+I40</f>
        <v>18343730</v>
      </c>
      <c r="K40" s="45">
        <f t="shared" si="4"/>
        <v>18343730</v>
      </c>
      <c r="L40" s="45">
        <f t="shared" si="4"/>
        <v>18343730</v>
      </c>
      <c r="M40" s="45">
        <f t="shared" si="4"/>
        <v>18343730</v>
      </c>
      <c r="N40" s="45">
        <f>+M40</f>
        <v>18343730</v>
      </c>
      <c r="O40" s="45">
        <f t="shared" si="4"/>
        <v>18343730</v>
      </c>
      <c r="P40" s="45">
        <f t="shared" si="4"/>
        <v>18343730</v>
      </c>
      <c r="Q40" s="45">
        <f t="shared" si="4"/>
        <v>18343730</v>
      </c>
      <c r="R40" s="45">
        <f>+Q40</f>
        <v>18343730</v>
      </c>
      <c r="S40" s="45">
        <f t="shared" si="4"/>
        <v>18343730</v>
      </c>
      <c r="T40" s="45">
        <f t="shared" si="4"/>
        <v>18343730</v>
      </c>
      <c r="U40" s="45">
        <f t="shared" si="4"/>
        <v>18343730</v>
      </c>
      <c r="V40" s="45">
        <f>+U40</f>
        <v>18343730</v>
      </c>
      <c r="W40" s="45">
        <f>+V40</f>
        <v>18343730</v>
      </c>
      <c r="X40" s="45">
        <f t="shared" si="4"/>
        <v>0</v>
      </c>
      <c r="Y40" s="45">
        <f t="shared" si="4"/>
        <v>18343730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94789</v>
      </c>
      <c r="D7" s="18"/>
      <c r="E7" s="19">
        <v>342421415</v>
      </c>
      <c r="F7" s="20">
        <v>342421415</v>
      </c>
      <c r="G7" s="20">
        <v>4581</v>
      </c>
      <c r="H7" s="20">
        <v>80989</v>
      </c>
      <c r="I7" s="20">
        <v>95985</v>
      </c>
      <c r="J7" s="20">
        <v>181555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181555</v>
      </c>
      <c r="X7" s="20">
        <v>85605354</v>
      </c>
      <c r="Y7" s="20">
        <v>-85423799</v>
      </c>
      <c r="Z7" s="21">
        <v>-99.787916302524721</v>
      </c>
      <c r="AA7" s="22">
        <v>342421415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9946000</v>
      </c>
      <c r="F9" s="20">
        <v>9946000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2486499</v>
      </c>
      <c r="Y9" s="20">
        <v>-2486499</v>
      </c>
      <c r="Z9" s="21">
        <v>-100</v>
      </c>
      <c r="AA9" s="22">
        <v>9946000</v>
      </c>
    </row>
    <row r="10" spans="1:27" ht="13.5" x14ac:dyDescent="0.25">
      <c r="A10" s="23" t="s">
        <v>38</v>
      </c>
      <c r="B10" s="17" t="s">
        <v>6</v>
      </c>
      <c r="C10" s="18">
        <v>41406944</v>
      </c>
      <c r="D10" s="18"/>
      <c r="E10" s="19">
        <v>196255330</v>
      </c>
      <c r="F10" s="20">
        <v>196255330</v>
      </c>
      <c r="G10" s="20">
        <v>-121084000</v>
      </c>
      <c r="H10" s="20">
        <v>592988163</v>
      </c>
      <c r="I10" s="20">
        <v>-9946000</v>
      </c>
      <c r="J10" s="20">
        <v>461958163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461958163</v>
      </c>
      <c r="X10" s="20">
        <v>49063833</v>
      </c>
      <c r="Y10" s="20">
        <v>412894330</v>
      </c>
      <c r="Z10" s="21">
        <v>841.54519684591287</v>
      </c>
      <c r="AA10" s="22">
        <v>196255330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-759708504</v>
      </c>
      <c r="H11" s="20">
        <v>844961284</v>
      </c>
      <c r="I11" s="20">
        <v>51570191</v>
      </c>
      <c r="J11" s="20">
        <v>136822971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136822971</v>
      </c>
      <c r="X11" s="20"/>
      <c r="Y11" s="20">
        <v>136822971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-303473887</v>
      </c>
      <c r="D14" s="18"/>
      <c r="E14" s="19">
        <v>-400602487</v>
      </c>
      <c r="F14" s="20">
        <v>-400602487</v>
      </c>
      <c r="G14" s="20">
        <v>276891560</v>
      </c>
      <c r="H14" s="20">
        <v>-316695576</v>
      </c>
      <c r="I14" s="20">
        <v>-7703558</v>
      </c>
      <c r="J14" s="20">
        <v>-47507574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-47507574</v>
      </c>
      <c r="X14" s="20">
        <v>-100150623</v>
      </c>
      <c r="Y14" s="20">
        <v>52643049</v>
      </c>
      <c r="Z14" s="21">
        <v>-52.563875713484073</v>
      </c>
      <c r="AA14" s="22">
        <v>-400602487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-261972154</v>
      </c>
      <c r="D17" s="26">
        <f>SUM(D6:D16)</f>
        <v>0</v>
      </c>
      <c r="E17" s="27">
        <f t="shared" si="0"/>
        <v>148020258</v>
      </c>
      <c r="F17" s="28">
        <f t="shared" si="0"/>
        <v>148020258</v>
      </c>
      <c r="G17" s="28">
        <f t="shared" si="0"/>
        <v>-603896363</v>
      </c>
      <c r="H17" s="28">
        <f t="shared" si="0"/>
        <v>1121334860</v>
      </c>
      <c r="I17" s="28">
        <f t="shared" si="0"/>
        <v>34016618</v>
      </c>
      <c r="J17" s="28">
        <f t="shared" si="0"/>
        <v>551455115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551455115</v>
      </c>
      <c r="X17" s="28">
        <f t="shared" si="0"/>
        <v>37005063</v>
      </c>
      <c r="Y17" s="28">
        <f t="shared" si="0"/>
        <v>514450052</v>
      </c>
      <c r="Z17" s="29">
        <f>+IF(X17&lt;&gt;0,+(Y17/X17)*100,0)</f>
        <v>1390.2153118885381</v>
      </c>
      <c r="AA17" s="30">
        <f>SUM(AA6:AA16)</f>
        <v>148020258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-45538000</v>
      </c>
      <c r="D26" s="18"/>
      <c r="E26" s="19">
        <v>-197750332</v>
      </c>
      <c r="F26" s="20">
        <v>-197750332</v>
      </c>
      <c r="G26" s="20">
        <v>45538000</v>
      </c>
      <c r="H26" s="20">
        <v>-45538000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-49437579</v>
      </c>
      <c r="Y26" s="20">
        <v>49437579</v>
      </c>
      <c r="Z26" s="21">
        <v>-100</v>
      </c>
      <c r="AA26" s="22">
        <v>-197750332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-45538000</v>
      </c>
      <c r="D27" s="26">
        <f>SUM(D21:D26)</f>
        <v>0</v>
      </c>
      <c r="E27" s="27">
        <f t="shared" si="1"/>
        <v>-197750332</v>
      </c>
      <c r="F27" s="28">
        <f t="shared" si="1"/>
        <v>-197750332</v>
      </c>
      <c r="G27" s="28">
        <f t="shared" si="1"/>
        <v>45538000</v>
      </c>
      <c r="H27" s="28">
        <f t="shared" si="1"/>
        <v>-45538000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-49437579</v>
      </c>
      <c r="Y27" s="28">
        <f t="shared" si="1"/>
        <v>49437579</v>
      </c>
      <c r="Z27" s="29">
        <f>+IF(X27&lt;&gt;0,+(Y27/X27)*100,0)</f>
        <v>-100</v>
      </c>
      <c r="AA27" s="30">
        <f>SUM(AA21:AA26)</f>
        <v>-197750332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388413</v>
      </c>
      <c r="D33" s="18"/>
      <c r="E33" s="19"/>
      <c r="F33" s="20"/>
      <c r="G33" s="20">
        <v>-369603</v>
      </c>
      <c r="H33" s="36">
        <v>406893</v>
      </c>
      <c r="I33" s="36">
        <v>10780</v>
      </c>
      <c r="J33" s="36">
        <v>48070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48070</v>
      </c>
      <c r="X33" s="36"/>
      <c r="Y33" s="20">
        <v>48070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388413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-369603</v>
      </c>
      <c r="H36" s="28">
        <f t="shared" si="2"/>
        <v>406893</v>
      </c>
      <c r="I36" s="28">
        <f t="shared" si="2"/>
        <v>10780</v>
      </c>
      <c r="J36" s="28">
        <f t="shared" si="2"/>
        <v>48070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48070</v>
      </c>
      <c r="X36" s="28">
        <f t="shared" si="2"/>
        <v>0</v>
      </c>
      <c r="Y36" s="28">
        <f t="shared" si="2"/>
        <v>48070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-307121741</v>
      </c>
      <c r="D38" s="32">
        <f>+D17+D27+D36</f>
        <v>0</v>
      </c>
      <c r="E38" s="33">
        <f t="shared" si="3"/>
        <v>-49730074</v>
      </c>
      <c r="F38" s="2">
        <f t="shared" si="3"/>
        <v>-49730074</v>
      </c>
      <c r="G38" s="2">
        <f t="shared" si="3"/>
        <v>-558727966</v>
      </c>
      <c r="H38" s="2">
        <f t="shared" si="3"/>
        <v>1076203753</v>
      </c>
      <c r="I38" s="2">
        <f t="shared" si="3"/>
        <v>34027398</v>
      </c>
      <c r="J38" s="2">
        <f t="shared" si="3"/>
        <v>551503185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551503185</v>
      </c>
      <c r="X38" s="2">
        <f t="shared" si="3"/>
        <v>-12432516</v>
      </c>
      <c r="Y38" s="2">
        <f t="shared" si="3"/>
        <v>563935701</v>
      </c>
      <c r="Z38" s="34">
        <f>+IF(X38&lt;&gt;0,+(Y38/X38)*100,0)</f>
        <v>-4535.974061887393</v>
      </c>
      <c r="AA38" s="35">
        <f>+AA17+AA27+AA36</f>
        <v>-49730074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-558727966</v>
      </c>
      <c r="I39" s="2">
        <f>+H40+I60</f>
        <v>517475787</v>
      </c>
      <c r="J39" s="2">
        <f>+G39</f>
        <v>0</v>
      </c>
      <c r="K39" s="2">
        <f>+I40+K60</f>
        <v>551503185</v>
      </c>
      <c r="L39" s="2">
        <f>+K40+L60</f>
        <v>551503185</v>
      </c>
      <c r="M39" s="2">
        <f>+L40+M60</f>
        <v>551503185</v>
      </c>
      <c r="N39" s="2">
        <f>+K39</f>
        <v>551503185</v>
      </c>
      <c r="O39" s="2">
        <f>+M40+O60</f>
        <v>551503185</v>
      </c>
      <c r="P39" s="2">
        <f>+O40+P60</f>
        <v>551503185</v>
      </c>
      <c r="Q39" s="2">
        <f>+P40+Q60</f>
        <v>551503185</v>
      </c>
      <c r="R39" s="2">
        <f>+O39</f>
        <v>551503185</v>
      </c>
      <c r="S39" s="2">
        <f>+Q40+S60</f>
        <v>551503185</v>
      </c>
      <c r="T39" s="2">
        <f>+S40+T60</f>
        <v>551503185</v>
      </c>
      <c r="U39" s="2">
        <f>+T40+U60</f>
        <v>551503185</v>
      </c>
      <c r="V39" s="2">
        <f>+S39</f>
        <v>551503185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-307121741</v>
      </c>
      <c r="D40" s="43">
        <f t="shared" ref="D40:AA40" si="4">+D38+D39</f>
        <v>0</v>
      </c>
      <c r="E40" s="44">
        <f t="shared" si="4"/>
        <v>-49730074</v>
      </c>
      <c r="F40" s="45">
        <f t="shared" si="4"/>
        <v>-49730074</v>
      </c>
      <c r="G40" s="45">
        <f t="shared" si="4"/>
        <v>-558727966</v>
      </c>
      <c r="H40" s="45">
        <f t="shared" si="4"/>
        <v>517475787</v>
      </c>
      <c r="I40" s="45">
        <f t="shared" si="4"/>
        <v>551503185</v>
      </c>
      <c r="J40" s="45">
        <f>+I40</f>
        <v>551503185</v>
      </c>
      <c r="K40" s="45">
        <f t="shared" si="4"/>
        <v>551503185</v>
      </c>
      <c r="L40" s="45">
        <f t="shared" si="4"/>
        <v>551503185</v>
      </c>
      <c r="M40" s="45">
        <f t="shared" si="4"/>
        <v>551503185</v>
      </c>
      <c r="N40" s="45">
        <f>+M40</f>
        <v>551503185</v>
      </c>
      <c r="O40" s="45">
        <f t="shared" si="4"/>
        <v>551503185</v>
      </c>
      <c r="P40" s="45">
        <f t="shared" si="4"/>
        <v>551503185</v>
      </c>
      <c r="Q40" s="45">
        <f t="shared" si="4"/>
        <v>551503185</v>
      </c>
      <c r="R40" s="45">
        <f>+Q40</f>
        <v>551503185</v>
      </c>
      <c r="S40" s="45">
        <f t="shared" si="4"/>
        <v>551503185</v>
      </c>
      <c r="T40" s="45">
        <f t="shared" si="4"/>
        <v>551503185</v>
      </c>
      <c r="U40" s="45">
        <f t="shared" si="4"/>
        <v>551503185</v>
      </c>
      <c r="V40" s="45">
        <f>+U40</f>
        <v>551503185</v>
      </c>
      <c r="W40" s="45">
        <f>+V40</f>
        <v>551503185</v>
      </c>
      <c r="X40" s="45">
        <f t="shared" si="4"/>
        <v>-12432516</v>
      </c>
      <c r="Y40" s="45">
        <f t="shared" si="4"/>
        <v>563935701</v>
      </c>
      <c r="Z40" s="46">
        <f>+IF(X40&lt;&gt;0,+(Y40/X40)*100,0)</f>
        <v>-4535.974061887393</v>
      </c>
      <c r="AA40" s="47">
        <f t="shared" si="4"/>
        <v>-49730074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-730838</v>
      </c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-730838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125921283</v>
      </c>
      <c r="D7" s="18"/>
      <c r="E7" s="19">
        <v>129152532</v>
      </c>
      <c r="F7" s="20">
        <v>129152532</v>
      </c>
      <c r="G7" s="20"/>
      <c r="H7" s="20">
        <v>11725810</v>
      </c>
      <c r="I7" s="20">
        <v>4100054</v>
      </c>
      <c r="J7" s="20">
        <v>15825864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15825864</v>
      </c>
      <c r="X7" s="20">
        <v>32288133</v>
      </c>
      <c r="Y7" s="20">
        <v>-16462269</v>
      </c>
      <c r="Z7" s="21">
        <v>-50.985509134269236</v>
      </c>
      <c r="AA7" s="22">
        <v>129152532</v>
      </c>
    </row>
    <row r="8" spans="1:27" ht="13.5" x14ac:dyDescent="0.25">
      <c r="A8" s="23" t="s">
        <v>36</v>
      </c>
      <c r="B8" s="17" t="s">
        <v>32</v>
      </c>
      <c r="C8" s="18">
        <v>7836956</v>
      </c>
      <c r="D8" s="18"/>
      <c r="E8" s="19">
        <v>1454856</v>
      </c>
      <c r="F8" s="20">
        <v>1454856</v>
      </c>
      <c r="G8" s="20"/>
      <c r="H8" s="20">
        <v>591602</v>
      </c>
      <c r="I8" s="20">
        <v>1428635</v>
      </c>
      <c r="J8" s="20">
        <v>2020237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2020237</v>
      </c>
      <c r="X8" s="20">
        <v>363714</v>
      </c>
      <c r="Y8" s="20">
        <v>1656523</v>
      </c>
      <c r="Z8" s="21">
        <v>455.44658715364267</v>
      </c>
      <c r="AA8" s="22">
        <v>1454856</v>
      </c>
    </row>
    <row r="9" spans="1:27" ht="13.5" x14ac:dyDescent="0.25">
      <c r="A9" s="23" t="s">
        <v>37</v>
      </c>
      <c r="B9" s="17" t="s">
        <v>6</v>
      </c>
      <c r="C9" s="18">
        <v>2049738</v>
      </c>
      <c r="D9" s="18"/>
      <c r="E9" s="19">
        <v>4477008</v>
      </c>
      <c r="F9" s="20">
        <v>4477008</v>
      </c>
      <c r="G9" s="20"/>
      <c r="H9" s="20">
        <v>422000</v>
      </c>
      <c r="I9" s="20"/>
      <c r="J9" s="20">
        <v>422000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422000</v>
      </c>
      <c r="X9" s="20">
        <v>1119252</v>
      </c>
      <c r="Y9" s="20">
        <v>-697252</v>
      </c>
      <c r="Z9" s="21">
        <v>-62.296247851243514</v>
      </c>
      <c r="AA9" s="22">
        <v>4477008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291528996</v>
      </c>
      <c r="F10" s="20">
        <v>291528996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72882249</v>
      </c>
      <c r="Y10" s="20">
        <v>-72882249</v>
      </c>
      <c r="Z10" s="21">
        <v>-100</v>
      </c>
      <c r="AA10" s="22">
        <v>291528996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-189920409</v>
      </c>
      <c r="D14" s="18"/>
      <c r="E14" s="19">
        <v>-383455308</v>
      </c>
      <c r="F14" s="20">
        <v>-383455308</v>
      </c>
      <c r="G14" s="20"/>
      <c r="H14" s="20">
        <v>-39445</v>
      </c>
      <c r="I14" s="20">
        <v>-13209703</v>
      </c>
      <c r="J14" s="20">
        <v>-13249148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-13249148</v>
      </c>
      <c r="X14" s="20">
        <v>-95863827</v>
      </c>
      <c r="Y14" s="20">
        <v>82614679</v>
      </c>
      <c r="Z14" s="21">
        <v>-86.179199793473714</v>
      </c>
      <c r="AA14" s="22">
        <v>-383455308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-54112432</v>
      </c>
      <c r="D17" s="26">
        <f>SUM(D6:D16)</f>
        <v>0</v>
      </c>
      <c r="E17" s="27">
        <f t="shared" si="0"/>
        <v>43158084</v>
      </c>
      <c r="F17" s="28">
        <f t="shared" si="0"/>
        <v>43158084</v>
      </c>
      <c r="G17" s="28">
        <f t="shared" si="0"/>
        <v>0</v>
      </c>
      <c r="H17" s="28">
        <f t="shared" si="0"/>
        <v>12699967</v>
      </c>
      <c r="I17" s="28">
        <f t="shared" si="0"/>
        <v>-7681014</v>
      </c>
      <c r="J17" s="28">
        <f t="shared" si="0"/>
        <v>5018953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5018953</v>
      </c>
      <c r="X17" s="28">
        <f t="shared" si="0"/>
        <v>10789521</v>
      </c>
      <c r="Y17" s="28">
        <f t="shared" si="0"/>
        <v>-5770568</v>
      </c>
      <c r="Z17" s="29">
        <f>+IF(X17&lt;&gt;0,+(Y17/X17)*100,0)</f>
        <v>-53.483078627864941</v>
      </c>
      <c r="AA17" s="30">
        <f>SUM(AA6:AA16)</f>
        <v>43158084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-199510553</v>
      </c>
      <c r="D26" s="18"/>
      <c r="E26" s="19">
        <v>-306529008</v>
      </c>
      <c r="F26" s="20">
        <v>-306529008</v>
      </c>
      <c r="G26" s="20"/>
      <c r="H26" s="20">
        <v>-17308105</v>
      </c>
      <c r="I26" s="20">
        <v>-14097511</v>
      </c>
      <c r="J26" s="20">
        <v>-31405616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-31405616</v>
      </c>
      <c r="X26" s="20">
        <v>-76632252</v>
      </c>
      <c r="Y26" s="20">
        <v>45226636</v>
      </c>
      <c r="Z26" s="21">
        <v>-59.017756648988993</v>
      </c>
      <c r="AA26" s="22">
        <v>-306529008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-199510553</v>
      </c>
      <c r="D27" s="26">
        <f>SUM(D21:D26)</f>
        <v>0</v>
      </c>
      <c r="E27" s="27">
        <f t="shared" si="1"/>
        <v>-306529008</v>
      </c>
      <c r="F27" s="28">
        <f t="shared" si="1"/>
        <v>-306529008</v>
      </c>
      <c r="G27" s="28">
        <f t="shared" si="1"/>
        <v>0</v>
      </c>
      <c r="H27" s="28">
        <f t="shared" si="1"/>
        <v>-17308105</v>
      </c>
      <c r="I27" s="28">
        <f t="shared" si="1"/>
        <v>-14097511</v>
      </c>
      <c r="J27" s="28">
        <f t="shared" si="1"/>
        <v>-31405616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-31405616</v>
      </c>
      <c r="X27" s="28">
        <f t="shared" si="1"/>
        <v>-76632252</v>
      </c>
      <c r="Y27" s="28">
        <f t="shared" si="1"/>
        <v>45226636</v>
      </c>
      <c r="Z27" s="29">
        <f>+IF(X27&lt;&gt;0,+(Y27/X27)*100,0)</f>
        <v>-59.017756648988993</v>
      </c>
      <c r="AA27" s="30">
        <f>SUM(AA21:AA26)</f>
        <v>-306529008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-253622985</v>
      </c>
      <c r="D38" s="32">
        <f>+D17+D27+D36</f>
        <v>0</v>
      </c>
      <c r="E38" s="33">
        <f t="shared" si="3"/>
        <v>-263370924</v>
      </c>
      <c r="F38" s="2">
        <f t="shared" si="3"/>
        <v>-263370924</v>
      </c>
      <c r="G38" s="2">
        <f t="shared" si="3"/>
        <v>0</v>
      </c>
      <c r="H38" s="2">
        <f t="shared" si="3"/>
        <v>-4608138</v>
      </c>
      <c r="I38" s="2">
        <f t="shared" si="3"/>
        <v>-21778525</v>
      </c>
      <c r="J38" s="2">
        <f t="shared" si="3"/>
        <v>-26386663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-26386663</v>
      </c>
      <c r="X38" s="2">
        <f t="shared" si="3"/>
        <v>-65842731</v>
      </c>
      <c r="Y38" s="2">
        <f t="shared" si="3"/>
        <v>39456068</v>
      </c>
      <c r="Z38" s="34">
        <f>+IF(X38&lt;&gt;0,+(Y38/X38)*100,0)</f>
        <v>-59.924713633157168</v>
      </c>
      <c r="AA38" s="35">
        <f>+AA17+AA27+AA36</f>
        <v>-263370924</v>
      </c>
    </row>
    <row r="39" spans="1:27" ht="13.5" x14ac:dyDescent="0.25">
      <c r="A39" s="23" t="s">
        <v>60</v>
      </c>
      <c r="B39" s="17"/>
      <c r="C39" s="32">
        <v>-1799549683</v>
      </c>
      <c r="D39" s="32"/>
      <c r="E39" s="33"/>
      <c r="F39" s="2"/>
      <c r="G39" s="2"/>
      <c r="H39" s="2">
        <f>+G40+H60</f>
        <v>0</v>
      </c>
      <c r="I39" s="2">
        <f>+H40+I60</f>
        <v>-4608138</v>
      </c>
      <c r="J39" s="2">
        <f>+G39</f>
        <v>0</v>
      </c>
      <c r="K39" s="2">
        <f>+I40+K60</f>
        <v>-26386663</v>
      </c>
      <c r="L39" s="2">
        <f>+K40+L60</f>
        <v>-26386663</v>
      </c>
      <c r="M39" s="2">
        <f>+L40+M60</f>
        <v>-26386663</v>
      </c>
      <c r="N39" s="2">
        <f>+K39</f>
        <v>-26386663</v>
      </c>
      <c r="O39" s="2">
        <f>+M40+O60</f>
        <v>-26386663</v>
      </c>
      <c r="P39" s="2">
        <f>+O40+P60</f>
        <v>-26386663</v>
      </c>
      <c r="Q39" s="2">
        <f>+P40+Q60</f>
        <v>-26386663</v>
      </c>
      <c r="R39" s="2">
        <f>+O39</f>
        <v>-26386663</v>
      </c>
      <c r="S39" s="2">
        <f>+Q40+S60</f>
        <v>-26386663</v>
      </c>
      <c r="T39" s="2">
        <f>+S40+T60</f>
        <v>-26386663</v>
      </c>
      <c r="U39" s="2">
        <f>+T40+U60</f>
        <v>-26386663</v>
      </c>
      <c r="V39" s="2">
        <f>+S39</f>
        <v>-26386663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-2053172668</v>
      </c>
      <c r="D40" s="43">
        <f t="shared" ref="D40:AA40" si="4">+D38+D39</f>
        <v>0</v>
      </c>
      <c r="E40" s="44">
        <f t="shared" si="4"/>
        <v>-263370924</v>
      </c>
      <c r="F40" s="45">
        <f t="shared" si="4"/>
        <v>-263370924</v>
      </c>
      <c r="G40" s="45">
        <f t="shared" si="4"/>
        <v>0</v>
      </c>
      <c r="H40" s="45">
        <f t="shared" si="4"/>
        <v>-4608138</v>
      </c>
      <c r="I40" s="45">
        <f t="shared" si="4"/>
        <v>-26386663</v>
      </c>
      <c r="J40" s="45">
        <f>+I40</f>
        <v>-26386663</v>
      </c>
      <c r="K40" s="45">
        <f t="shared" si="4"/>
        <v>-26386663</v>
      </c>
      <c r="L40" s="45">
        <f t="shared" si="4"/>
        <v>-26386663</v>
      </c>
      <c r="M40" s="45">
        <f t="shared" si="4"/>
        <v>-26386663</v>
      </c>
      <c r="N40" s="45">
        <f>+M40</f>
        <v>-26386663</v>
      </c>
      <c r="O40" s="45">
        <f t="shared" si="4"/>
        <v>-26386663</v>
      </c>
      <c r="P40" s="45">
        <f t="shared" si="4"/>
        <v>-26386663</v>
      </c>
      <c r="Q40" s="45">
        <f t="shared" si="4"/>
        <v>-26386663</v>
      </c>
      <c r="R40" s="45">
        <f>+Q40</f>
        <v>-26386663</v>
      </c>
      <c r="S40" s="45">
        <f t="shared" si="4"/>
        <v>-26386663</v>
      </c>
      <c r="T40" s="45">
        <f t="shared" si="4"/>
        <v>-26386663</v>
      </c>
      <c r="U40" s="45">
        <f t="shared" si="4"/>
        <v>-26386663</v>
      </c>
      <c r="V40" s="45">
        <f>+U40</f>
        <v>-26386663</v>
      </c>
      <c r="W40" s="45">
        <f>+V40</f>
        <v>-26386663</v>
      </c>
      <c r="X40" s="45">
        <f t="shared" si="4"/>
        <v>-65842731</v>
      </c>
      <c r="Y40" s="45">
        <f t="shared" si="4"/>
        <v>39456068</v>
      </c>
      <c r="Z40" s="46">
        <f>+IF(X40&lt;&gt;0,+(Y40/X40)*100,0)</f>
        <v>-59.924713633157168</v>
      </c>
      <c r="AA40" s="47">
        <f t="shared" si="4"/>
        <v>-263370924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94614776</v>
      </c>
      <c r="D7" s="18"/>
      <c r="E7" s="19">
        <v>26281580</v>
      </c>
      <c r="F7" s="20">
        <v>26281580</v>
      </c>
      <c r="G7" s="20">
        <v>-94782186</v>
      </c>
      <c r="H7" s="20">
        <v>-47594</v>
      </c>
      <c r="I7" s="20">
        <v>-4845</v>
      </c>
      <c r="J7" s="20">
        <v>-94834625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-94834625</v>
      </c>
      <c r="X7" s="20">
        <v>6570393</v>
      </c>
      <c r="Y7" s="20">
        <v>-101405018</v>
      </c>
      <c r="Z7" s="21">
        <v>-1543.3630530167677</v>
      </c>
      <c r="AA7" s="22">
        <v>26281580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7908000</v>
      </c>
      <c r="F9" s="20">
        <v>7908000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1977000</v>
      </c>
      <c r="Y9" s="20">
        <v>-1977000</v>
      </c>
      <c r="Z9" s="21">
        <v>-100</v>
      </c>
      <c r="AA9" s="22">
        <v>7908000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301278000</v>
      </c>
      <c r="F10" s="20">
        <v>299137000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74784249</v>
      </c>
      <c r="Y10" s="20">
        <v>-74784249</v>
      </c>
      <c r="Z10" s="21">
        <v>-100</v>
      </c>
      <c r="AA10" s="22">
        <v>299137000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-12789</v>
      </c>
      <c r="D14" s="18"/>
      <c r="E14" s="19">
        <v>-270465257</v>
      </c>
      <c r="F14" s="20">
        <v>-274288912</v>
      </c>
      <c r="G14" s="20">
        <v>4063</v>
      </c>
      <c r="H14" s="20"/>
      <c r="I14" s="20"/>
      <c r="J14" s="20">
        <v>4063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4063</v>
      </c>
      <c r="X14" s="20">
        <v>-68572221</v>
      </c>
      <c r="Y14" s="20">
        <v>68576284</v>
      </c>
      <c r="Z14" s="21">
        <v>-100.00592513986093</v>
      </c>
      <c r="AA14" s="22">
        <v>-274288912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94601987</v>
      </c>
      <c r="D17" s="26">
        <f>SUM(D6:D16)</f>
        <v>0</v>
      </c>
      <c r="E17" s="27">
        <f t="shared" si="0"/>
        <v>65002323</v>
      </c>
      <c r="F17" s="28">
        <f t="shared" si="0"/>
        <v>59037668</v>
      </c>
      <c r="G17" s="28">
        <f t="shared" si="0"/>
        <v>-94778123</v>
      </c>
      <c r="H17" s="28">
        <f t="shared" si="0"/>
        <v>-47594</v>
      </c>
      <c r="I17" s="28">
        <f t="shared" si="0"/>
        <v>-4845</v>
      </c>
      <c r="J17" s="28">
        <f t="shared" si="0"/>
        <v>-94830562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-94830562</v>
      </c>
      <c r="X17" s="28">
        <f t="shared" si="0"/>
        <v>14759421</v>
      </c>
      <c r="Y17" s="28">
        <f t="shared" si="0"/>
        <v>-109589983</v>
      </c>
      <c r="Z17" s="29">
        <f>+IF(X17&lt;&gt;0,+(Y17/X17)*100,0)</f>
        <v>-742.5086864857368</v>
      </c>
      <c r="AA17" s="30">
        <f>SUM(AA6:AA16)</f>
        <v>59037668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-304016375</v>
      </c>
      <c r="F26" s="20">
        <v>-285600388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-71400102</v>
      </c>
      <c r="Y26" s="20">
        <v>71400102</v>
      </c>
      <c r="Z26" s="21">
        <v>-100</v>
      </c>
      <c r="AA26" s="22">
        <v>-285600388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-304016375</v>
      </c>
      <c r="F27" s="28">
        <f t="shared" si="1"/>
        <v>-285600388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-71400102</v>
      </c>
      <c r="Y27" s="28">
        <f t="shared" si="1"/>
        <v>71400102</v>
      </c>
      <c r="Z27" s="29">
        <f>+IF(X27&lt;&gt;0,+(Y27/X27)*100,0)</f>
        <v>-100</v>
      </c>
      <c r="AA27" s="30">
        <f>SUM(AA21:AA26)</f>
        <v>-285600388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94601987</v>
      </c>
      <c r="D38" s="32">
        <f>+D17+D27+D36</f>
        <v>0</v>
      </c>
      <c r="E38" s="33">
        <f t="shared" si="3"/>
        <v>-239014052</v>
      </c>
      <c r="F38" s="2">
        <f t="shared" si="3"/>
        <v>-226562720</v>
      </c>
      <c r="G38" s="2">
        <f t="shared" si="3"/>
        <v>-94778123</v>
      </c>
      <c r="H38" s="2">
        <f t="shared" si="3"/>
        <v>-47594</v>
      </c>
      <c r="I38" s="2">
        <f t="shared" si="3"/>
        <v>-4845</v>
      </c>
      <c r="J38" s="2">
        <f t="shared" si="3"/>
        <v>-94830562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-94830562</v>
      </c>
      <c r="X38" s="2">
        <f t="shared" si="3"/>
        <v>-56640681</v>
      </c>
      <c r="Y38" s="2">
        <f t="shared" si="3"/>
        <v>-38189881</v>
      </c>
      <c r="Z38" s="34">
        <f>+IF(X38&lt;&gt;0,+(Y38/X38)*100,0)</f>
        <v>67.42482668949549</v>
      </c>
      <c r="AA38" s="35">
        <f>+AA17+AA27+AA36</f>
        <v>-226562720</v>
      </c>
    </row>
    <row r="39" spans="1:27" ht="13.5" x14ac:dyDescent="0.25">
      <c r="A39" s="23" t="s">
        <v>60</v>
      </c>
      <c r="B39" s="17"/>
      <c r="C39" s="32">
        <v>10000</v>
      </c>
      <c r="D39" s="32"/>
      <c r="E39" s="33"/>
      <c r="F39" s="2"/>
      <c r="G39" s="2">
        <v>-10000</v>
      </c>
      <c r="H39" s="2">
        <f>+G40+H60</f>
        <v>-94788123</v>
      </c>
      <c r="I39" s="2">
        <f>+H40+I60</f>
        <v>-94835717</v>
      </c>
      <c r="J39" s="2">
        <f>+G39</f>
        <v>-10000</v>
      </c>
      <c r="K39" s="2">
        <f>+I40+K60</f>
        <v>-94840562</v>
      </c>
      <c r="L39" s="2">
        <f>+K40+L60</f>
        <v>-94840562</v>
      </c>
      <c r="M39" s="2">
        <f>+L40+M60</f>
        <v>-94840562</v>
      </c>
      <c r="N39" s="2">
        <f>+K39</f>
        <v>-94840562</v>
      </c>
      <c r="O39" s="2">
        <f>+M40+O60</f>
        <v>-94840562</v>
      </c>
      <c r="P39" s="2">
        <f>+O40+P60</f>
        <v>-94840562</v>
      </c>
      <c r="Q39" s="2">
        <f>+P40+Q60</f>
        <v>-94840562</v>
      </c>
      <c r="R39" s="2">
        <f>+O39</f>
        <v>-94840562</v>
      </c>
      <c r="S39" s="2">
        <f>+Q40+S60</f>
        <v>-94840562</v>
      </c>
      <c r="T39" s="2">
        <f>+S40+T60</f>
        <v>-94840562</v>
      </c>
      <c r="U39" s="2">
        <f>+T40+U60</f>
        <v>-94840562</v>
      </c>
      <c r="V39" s="2">
        <f>+S39</f>
        <v>-94840562</v>
      </c>
      <c r="W39" s="2">
        <f>+G39</f>
        <v>-10000</v>
      </c>
      <c r="X39" s="2"/>
      <c r="Y39" s="2">
        <f>+W39-X39</f>
        <v>-10000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94611987</v>
      </c>
      <c r="D40" s="43">
        <f t="shared" ref="D40:AA40" si="4">+D38+D39</f>
        <v>0</v>
      </c>
      <c r="E40" s="44">
        <f t="shared" si="4"/>
        <v>-239014052</v>
      </c>
      <c r="F40" s="45">
        <f t="shared" si="4"/>
        <v>-226562720</v>
      </c>
      <c r="G40" s="45">
        <f t="shared" si="4"/>
        <v>-94788123</v>
      </c>
      <c r="H40" s="45">
        <f t="shared" si="4"/>
        <v>-94835717</v>
      </c>
      <c r="I40" s="45">
        <f t="shared" si="4"/>
        <v>-94840562</v>
      </c>
      <c r="J40" s="45">
        <f>+I40</f>
        <v>-94840562</v>
      </c>
      <c r="K40" s="45">
        <f t="shared" si="4"/>
        <v>-94840562</v>
      </c>
      <c r="L40" s="45">
        <f t="shared" si="4"/>
        <v>-94840562</v>
      </c>
      <c r="M40" s="45">
        <f t="shared" si="4"/>
        <v>-94840562</v>
      </c>
      <c r="N40" s="45">
        <f>+M40</f>
        <v>-94840562</v>
      </c>
      <c r="O40" s="45">
        <f t="shared" si="4"/>
        <v>-94840562</v>
      </c>
      <c r="P40" s="45">
        <f t="shared" si="4"/>
        <v>-94840562</v>
      </c>
      <c r="Q40" s="45">
        <f t="shared" si="4"/>
        <v>-94840562</v>
      </c>
      <c r="R40" s="45">
        <f>+Q40</f>
        <v>-94840562</v>
      </c>
      <c r="S40" s="45">
        <f t="shared" si="4"/>
        <v>-94840562</v>
      </c>
      <c r="T40" s="45">
        <f t="shared" si="4"/>
        <v>-94840562</v>
      </c>
      <c r="U40" s="45">
        <f t="shared" si="4"/>
        <v>-94840562</v>
      </c>
      <c r="V40" s="45">
        <f>+U40</f>
        <v>-94840562</v>
      </c>
      <c r="W40" s="45">
        <f>+V40</f>
        <v>-94840562</v>
      </c>
      <c r="X40" s="45">
        <f t="shared" si="4"/>
        <v>-56640681</v>
      </c>
      <c r="Y40" s="45">
        <f t="shared" si="4"/>
        <v>-38199881</v>
      </c>
      <c r="Z40" s="46">
        <f>+IF(X40&lt;&gt;0,+(Y40/X40)*100,0)</f>
        <v>67.442481844453823</v>
      </c>
      <c r="AA40" s="47">
        <f t="shared" si="4"/>
        <v>-226562720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-10000</v>
      </c>
      <c r="J60">
        <v>-10000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125626027</v>
      </c>
      <c r="D7" s="18"/>
      <c r="E7" s="19">
        <v>204983420</v>
      </c>
      <c r="F7" s="20">
        <v>204983420</v>
      </c>
      <c r="G7" s="20">
        <v>11232094</v>
      </c>
      <c r="H7" s="20">
        <v>10233199</v>
      </c>
      <c r="I7" s="20">
        <v>11282276</v>
      </c>
      <c r="J7" s="20">
        <v>32747569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32747569</v>
      </c>
      <c r="X7" s="20">
        <v>51245847</v>
      </c>
      <c r="Y7" s="20">
        <v>-18498278</v>
      </c>
      <c r="Z7" s="21">
        <v>-36.097126075406656</v>
      </c>
      <c r="AA7" s="22">
        <v>204983420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93389497</v>
      </c>
      <c r="D9" s="18"/>
      <c r="E9" s="19">
        <v>104884784</v>
      </c>
      <c r="F9" s="20">
        <v>104884784</v>
      </c>
      <c r="G9" s="20">
        <v>43702074</v>
      </c>
      <c r="H9" s="20">
        <v>25000000</v>
      </c>
      <c r="I9" s="20"/>
      <c r="J9" s="20">
        <v>68702074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68702074</v>
      </c>
      <c r="X9" s="20">
        <v>26221191</v>
      </c>
      <c r="Y9" s="20">
        <v>42480883</v>
      </c>
      <c r="Z9" s="21">
        <v>162.00973861179685</v>
      </c>
      <c r="AA9" s="22">
        <v>104884784</v>
      </c>
    </row>
    <row r="10" spans="1:27" ht="13.5" x14ac:dyDescent="0.25">
      <c r="A10" s="23" t="s">
        <v>38</v>
      </c>
      <c r="B10" s="17" t="s">
        <v>6</v>
      </c>
      <c r="C10" s="18">
        <v>30051457</v>
      </c>
      <c r="D10" s="18"/>
      <c r="E10" s="19"/>
      <c r="F10" s="20"/>
      <c r="G10" s="20">
        <v>25000000</v>
      </c>
      <c r="H10" s="20"/>
      <c r="I10" s="20"/>
      <c r="J10" s="20">
        <v>25000000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25000000</v>
      </c>
      <c r="X10" s="20"/>
      <c r="Y10" s="20">
        <v>25000000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20571</v>
      </c>
      <c r="H11" s="20">
        <v>19512</v>
      </c>
      <c r="I11" s="20">
        <v>8025</v>
      </c>
      <c r="J11" s="20">
        <v>48108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48108</v>
      </c>
      <c r="X11" s="20"/>
      <c r="Y11" s="20">
        <v>48108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-234300464</v>
      </c>
      <c r="F14" s="20">
        <v>-234300464</v>
      </c>
      <c r="G14" s="20"/>
      <c r="H14" s="20"/>
      <c r="I14" s="20">
        <v>-11913</v>
      </c>
      <c r="J14" s="20">
        <v>-11913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-11913</v>
      </c>
      <c r="X14" s="20">
        <v>-22844805</v>
      </c>
      <c r="Y14" s="20">
        <v>22832892</v>
      </c>
      <c r="Z14" s="21">
        <v>-99.947852476744714</v>
      </c>
      <c r="AA14" s="22">
        <v>-234300464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249066981</v>
      </c>
      <c r="D17" s="26">
        <f>SUM(D6:D16)</f>
        <v>0</v>
      </c>
      <c r="E17" s="27">
        <f t="shared" si="0"/>
        <v>75567740</v>
      </c>
      <c r="F17" s="28">
        <f t="shared" si="0"/>
        <v>75567740</v>
      </c>
      <c r="G17" s="28">
        <f t="shared" si="0"/>
        <v>79954739</v>
      </c>
      <c r="H17" s="28">
        <f t="shared" si="0"/>
        <v>35252711</v>
      </c>
      <c r="I17" s="28">
        <f t="shared" si="0"/>
        <v>11278388</v>
      </c>
      <c r="J17" s="28">
        <f t="shared" si="0"/>
        <v>126485838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126485838</v>
      </c>
      <c r="X17" s="28">
        <f t="shared" si="0"/>
        <v>54622233</v>
      </c>
      <c r="Y17" s="28">
        <f t="shared" si="0"/>
        <v>71863605</v>
      </c>
      <c r="Z17" s="29">
        <f>+IF(X17&lt;&gt;0,+(Y17/X17)*100,0)</f>
        <v>131.56475129824884</v>
      </c>
      <c r="AA17" s="30">
        <f>SUM(AA6:AA16)</f>
        <v>75567740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-90686600</v>
      </c>
      <c r="D26" s="18"/>
      <c r="E26" s="19">
        <v>-52191251</v>
      </c>
      <c r="F26" s="20">
        <v>-52191251</v>
      </c>
      <c r="G26" s="20">
        <v>-10341847</v>
      </c>
      <c r="H26" s="20">
        <v>-2353121</v>
      </c>
      <c r="I26" s="20">
        <v>-1521013</v>
      </c>
      <c r="J26" s="20">
        <v>-14215981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-14215981</v>
      </c>
      <c r="X26" s="20">
        <v>-13047810</v>
      </c>
      <c r="Y26" s="20">
        <v>-1168171</v>
      </c>
      <c r="Z26" s="21">
        <v>8.9530043739140908</v>
      </c>
      <c r="AA26" s="22">
        <v>-52191251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-90686600</v>
      </c>
      <c r="D27" s="26">
        <f>SUM(D21:D26)</f>
        <v>0</v>
      </c>
      <c r="E27" s="27">
        <f t="shared" si="1"/>
        <v>-52191251</v>
      </c>
      <c r="F27" s="28">
        <f t="shared" si="1"/>
        <v>-52191251</v>
      </c>
      <c r="G27" s="28">
        <f t="shared" si="1"/>
        <v>-10341847</v>
      </c>
      <c r="H27" s="28">
        <f t="shared" si="1"/>
        <v>-2353121</v>
      </c>
      <c r="I27" s="28">
        <f t="shared" si="1"/>
        <v>-1521013</v>
      </c>
      <c r="J27" s="28">
        <f t="shared" si="1"/>
        <v>-14215981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-14215981</v>
      </c>
      <c r="X27" s="28">
        <f t="shared" si="1"/>
        <v>-13047810</v>
      </c>
      <c r="Y27" s="28">
        <f t="shared" si="1"/>
        <v>-1168171</v>
      </c>
      <c r="Z27" s="29">
        <f>+IF(X27&lt;&gt;0,+(Y27/X27)*100,0)</f>
        <v>8.9530043739140908</v>
      </c>
      <c r="AA27" s="30">
        <f>SUM(AA21:AA26)</f>
        <v>-52191251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158380381</v>
      </c>
      <c r="D38" s="32">
        <f>+D17+D27+D36</f>
        <v>0</v>
      </c>
      <c r="E38" s="33">
        <f t="shared" si="3"/>
        <v>23376489</v>
      </c>
      <c r="F38" s="2">
        <f t="shared" si="3"/>
        <v>23376489</v>
      </c>
      <c r="G38" s="2">
        <f t="shared" si="3"/>
        <v>69612892</v>
      </c>
      <c r="H38" s="2">
        <f t="shared" si="3"/>
        <v>32899590</v>
      </c>
      <c r="I38" s="2">
        <f t="shared" si="3"/>
        <v>9757375</v>
      </c>
      <c r="J38" s="2">
        <f t="shared" si="3"/>
        <v>112269857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112269857</v>
      </c>
      <c r="X38" s="2">
        <f t="shared" si="3"/>
        <v>41574423</v>
      </c>
      <c r="Y38" s="2">
        <f t="shared" si="3"/>
        <v>70695434</v>
      </c>
      <c r="Z38" s="34">
        <f>+IF(X38&lt;&gt;0,+(Y38/X38)*100,0)</f>
        <v>170.04549648229636</v>
      </c>
      <c r="AA38" s="35">
        <f>+AA17+AA27+AA36</f>
        <v>23376489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69612892</v>
      </c>
      <c r="I39" s="2">
        <f>+H40+I60</f>
        <v>102512482</v>
      </c>
      <c r="J39" s="2">
        <f>+G39</f>
        <v>0</v>
      </c>
      <c r="K39" s="2">
        <f>+I40+K60</f>
        <v>112269857</v>
      </c>
      <c r="L39" s="2">
        <f>+K40+L60</f>
        <v>112269857</v>
      </c>
      <c r="M39" s="2">
        <f>+L40+M60</f>
        <v>112269857</v>
      </c>
      <c r="N39" s="2">
        <f>+K39</f>
        <v>112269857</v>
      </c>
      <c r="O39" s="2">
        <f>+M40+O60</f>
        <v>112269857</v>
      </c>
      <c r="P39" s="2">
        <f>+O40+P60</f>
        <v>112269857</v>
      </c>
      <c r="Q39" s="2">
        <f>+P40+Q60</f>
        <v>112269857</v>
      </c>
      <c r="R39" s="2">
        <f>+O39</f>
        <v>112269857</v>
      </c>
      <c r="S39" s="2">
        <f>+Q40+S60</f>
        <v>112269857</v>
      </c>
      <c r="T39" s="2">
        <f>+S40+T60</f>
        <v>112269857</v>
      </c>
      <c r="U39" s="2">
        <f>+T40+U60</f>
        <v>112269857</v>
      </c>
      <c r="V39" s="2">
        <f>+S39</f>
        <v>112269857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158380381</v>
      </c>
      <c r="D40" s="43">
        <f t="shared" ref="D40:AA40" si="4">+D38+D39</f>
        <v>0</v>
      </c>
      <c r="E40" s="44">
        <f t="shared" si="4"/>
        <v>23376489</v>
      </c>
      <c r="F40" s="45">
        <f t="shared" si="4"/>
        <v>23376489</v>
      </c>
      <c r="G40" s="45">
        <f t="shared" si="4"/>
        <v>69612892</v>
      </c>
      <c r="H40" s="45">
        <f t="shared" si="4"/>
        <v>102512482</v>
      </c>
      <c r="I40" s="45">
        <f t="shared" si="4"/>
        <v>112269857</v>
      </c>
      <c r="J40" s="45">
        <f>+I40</f>
        <v>112269857</v>
      </c>
      <c r="K40" s="45">
        <f t="shared" si="4"/>
        <v>112269857</v>
      </c>
      <c r="L40" s="45">
        <f t="shared" si="4"/>
        <v>112269857</v>
      </c>
      <c r="M40" s="45">
        <f t="shared" si="4"/>
        <v>112269857</v>
      </c>
      <c r="N40" s="45">
        <f>+M40</f>
        <v>112269857</v>
      </c>
      <c r="O40" s="45">
        <f t="shared" si="4"/>
        <v>112269857</v>
      </c>
      <c r="P40" s="45">
        <f t="shared" si="4"/>
        <v>112269857</v>
      </c>
      <c r="Q40" s="45">
        <f t="shared" si="4"/>
        <v>112269857</v>
      </c>
      <c r="R40" s="45">
        <f>+Q40</f>
        <v>112269857</v>
      </c>
      <c r="S40" s="45">
        <f t="shared" si="4"/>
        <v>112269857</v>
      </c>
      <c r="T40" s="45">
        <f t="shared" si="4"/>
        <v>112269857</v>
      </c>
      <c r="U40" s="45">
        <f t="shared" si="4"/>
        <v>112269857</v>
      </c>
      <c r="V40" s="45">
        <f>+U40</f>
        <v>112269857</v>
      </c>
      <c r="W40" s="45">
        <f>+V40</f>
        <v>112269857</v>
      </c>
      <c r="X40" s="45">
        <f t="shared" si="4"/>
        <v>41574423</v>
      </c>
      <c r="Y40" s="45">
        <f t="shared" si="4"/>
        <v>70695434</v>
      </c>
      <c r="Z40" s="46">
        <f>+IF(X40&lt;&gt;0,+(Y40/X40)*100,0)</f>
        <v>170.04549648229636</v>
      </c>
      <c r="AA40" s="47">
        <f t="shared" si="4"/>
        <v>23376489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95695</v>
      </c>
      <c r="D7" s="18"/>
      <c r="E7" s="19">
        <v>32067123</v>
      </c>
      <c r="F7" s="20">
        <v>32067123</v>
      </c>
      <c r="G7" s="20">
        <v>125019</v>
      </c>
      <c r="H7" s="20">
        <v>23886</v>
      </c>
      <c r="I7" s="20">
        <v>26867</v>
      </c>
      <c r="J7" s="20">
        <v>175772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175772</v>
      </c>
      <c r="X7" s="20">
        <v>8016780</v>
      </c>
      <c r="Y7" s="20">
        <v>-7841008</v>
      </c>
      <c r="Z7" s="21">
        <v>-97.807448875982629</v>
      </c>
      <c r="AA7" s="22">
        <v>32067123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105622122</v>
      </c>
      <c r="D9" s="18"/>
      <c r="E9" s="19">
        <v>55860357</v>
      </c>
      <c r="F9" s="20">
        <v>55860357</v>
      </c>
      <c r="G9" s="20"/>
      <c r="H9" s="20">
        <v>18770565</v>
      </c>
      <c r="I9" s="20"/>
      <c r="J9" s="20">
        <v>18770565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18770565</v>
      </c>
      <c r="X9" s="20">
        <v>13965090</v>
      </c>
      <c r="Y9" s="20">
        <v>4805475</v>
      </c>
      <c r="Z9" s="21">
        <v>34.41062678436014</v>
      </c>
      <c r="AA9" s="22">
        <v>55860357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44316429</v>
      </c>
      <c r="F10" s="20">
        <v>44316429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11079108</v>
      </c>
      <c r="Y10" s="20">
        <v>-11079108</v>
      </c>
      <c r="Z10" s="21">
        <v>-100</v>
      </c>
      <c r="AA10" s="22">
        <v>44316429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-3535</v>
      </c>
      <c r="D14" s="18"/>
      <c r="E14" s="19">
        <v>-60353458</v>
      </c>
      <c r="F14" s="20">
        <v>-60353458</v>
      </c>
      <c r="G14" s="20">
        <v>-150</v>
      </c>
      <c r="H14" s="20">
        <v>-150</v>
      </c>
      <c r="I14" s="20">
        <v>-150</v>
      </c>
      <c r="J14" s="20">
        <v>-450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-450</v>
      </c>
      <c r="X14" s="20">
        <v>-15088374</v>
      </c>
      <c r="Y14" s="20">
        <v>15087924</v>
      </c>
      <c r="Z14" s="21">
        <v>-99.99701757127707</v>
      </c>
      <c r="AA14" s="22">
        <v>-60353458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105714282</v>
      </c>
      <c r="D17" s="26">
        <f>SUM(D6:D16)</f>
        <v>0</v>
      </c>
      <c r="E17" s="27">
        <f t="shared" si="0"/>
        <v>71890451</v>
      </c>
      <c r="F17" s="28">
        <f t="shared" si="0"/>
        <v>71890451</v>
      </c>
      <c r="G17" s="28">
        <f t="shared" si="0"/>
        <v>124869</v>
      </c>
      <c r="H17" s="28">
        <f t="shared" si="0"/>
        <v>18794301</v>
      </c>
      <c r="I17" s="28">
        <f t="shared" si="0"/>
        <v>26717</v>
      </c>
      <c r="J17" s="28">
        <f t="shared" si="0"/>
        <v>18945887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18945887</v>
      </c>
      <c r="X17" s="28">
        <f t="shared" si="0"/>
        <v>17972604</v>
      </c>
      <c r="Y17" s="28">
        <f t="shared" si="0"/>
        <v>973283</v>
      </c>
      <c r="Z17" s="29">
        <f>+IF(X17&lt;&gt;0,+(Y17/X17)*100,0)</f>
        <v>5.4153699708734475</v>
      </c>
      <c r="AA17" s="30">
        <f>SUM(AA6:AA16)</f>
        <v>71890451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-86927500</v>
      </c>
      <c r="F26" s="20">
        <v>-86927500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-21731874</v>
      </c>
      <c r="Y26" s="20">
        <v>21731874</v>
      </c>
      <c r="Z26" s="21">
        <v>-100</v>
      </c>
      <c r="AA26" s="22">
        <v>-86927500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-86927500</v>
      </c>
      <c r="F27" s="28">
        <f t="shared" si="1"/>
        <v>-86927500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-21731874</v>
      </c>
      <c r="Y27" s="28">
        <f t="shared" si="1"/>
        <v>21731874</v>
      </c>
      <c r="Z27" s="29">
        <f>+IF(X27&lt;&gt;0,+(Y27/X27)*100,0)</f>
        <v>-100</v>
      </c>
      <c r="AA27" s="30">
        <f>SUM(AA21:AA26)</f>
        <v>-86927500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105714282</v>
      </c>
      <c r="D38" s="32">
        <f>+D17+D27+D36</f>
        <v>0</v>
      </c>
      <c r="E38" s="33">
        <f t="shared" si="3"/>
        <v>-15037049</v>
      </c>
      <c r="F38" s="2">
        <f t="shared" si="3"/>
        <v>-15037049</v>
      </c>
      <c r="G38" s="2">
        <f t="shared" si="3"/>
        <v>124869</v>
      </c>
      <c r="H38" s="2">
        <f t="shared" si="3"/>
        <v>18794301</v>
      </c>
      <c r="I38" s="2">
        <f t="shared" si="3"/>
        <v>26717</v>
      </c>
      <c r="J38" s="2">
        <f t="shared" si="3"/>
        <v>18945887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18945887</v>
      </c>
      <c r="X38" s="2">
        <f t="shared" si="3"/>
        <v>-3759270</v>
      </c>
      <c r="Y38" s="2">
        <f t="shared" si="3"/>
        <v>22705157</v>
      </c>
      <c r="Z38" s="34">
        <f>+IF(X38&lt;&gt;0,+(Y38/X38)*100,0)</f>
        <v>-603.97782016189319</v>
      </c>
      <c r="AA38" s="35">
        <f>+AA17+AA27+AA36</f>
        <v>-15037049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16267986</v>
      </c>
      <c r="I39" s="2">
        <f>+H40+I60</f>
        <v>35062287</v>
      </c>
      <c r="J39" s="2">
        <f>+G39</f>
        <v>0</v>
      </c>
      <c r="K39" s="2">
        <f>+I40+K60</f>
        <v>35089004</v>
      </c>
      <c r="L39" s="2">
        <f>+K40+L60</f>
        <v>35089004</v>
      </c>
      <c r="M39" s="2">
        <f>+L40+M60</f>
        <v>35089004</v>
      </c>
      <c r="N39" s="2">
        <f>+K39</f>
        <v>35089004</v>
      </c>
      <c r="O39" s="2">
        <f>+M40+O60</f>
        <v>35089004</v>
      </c>
      <c r="P39" s="2">
        <f>+O40+P60</f>
        <v>35089004</v>
      </c>
      <c r="Q39" s="2">
        <f>+P40+Q60</f>
        <v>35089004</v>
      </c>
      <c r="R39" s="2">
        <f>+O39</f>
        <v>35089004</v>
      </c>
      <c r="S39" s="2">
        <f>+Q40+S60</f>
        <v>35089004</v>
      </c>
      <c r="T39" s="2">
        <f>+S40+T60</f>
        <v>35089004</v>
      </c>
      <c r="U39" s="2">
        <f>+T40+U60</f>
        <v>35089004</v>
      </c>
      <c r="V39" s="2">
        <f>+S39</f>
        <v>35089004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105714282</v>
      </c>
      <c r="D40" s="43">
        <f t="shared" ref="D40:AA40" si="4">+D38+D39</f>
        <v>0</v>
      </c>
      <c r="E40" s="44">
        <f t="shared" si="4"/>
        <v>-15037049</v>
      </c>
      <c r="F40" s="45">
        <f t="shared" si="4"/>
        <v>-15037049</v>
      </c>
      <c r="G40" s="45">
        <f t="shared" si="4"/>
        <v>124869</v>
      </c>
      <c r="H40" s="45">
        <f t="shared" si="4"/>
        <v>35062287</v>
      </c>
      <c r="I40" s="45">
        <f t="shared" si="4"/>
        <v>35089004</v>
      </c>
      <c r="J40" s="45">
        <f>+I40</f>
        <v>35089004</v>
      </c>
      <c r="K40" s="45">
        <f t="shared" si="4"/>
        <v>35089004</v>
      </c>
      <c r="L40" s="45">
        <f t="shared" si="4"/>
        <v>35089004</v>
      </c>
      <c r="M40" s="45">
        <f t="shared" si="4"/>
        <v>35089004</v>
      </c>
      <c r="N40" s="45">
        <f>+M40</f>
        <v>35089004</v>
      </c>
      <c r="O40" s="45">
        <f t="shared" si="4"/>
        <v>35089004</v>
      </c>
      <c r="P40" s="45">
        <f t="shared" si="4"/>
        <v>35089004</v>
      </c>
      <c r="Q40" s="45">
        <f t="shared" si="4"/>
        <v>35089004</v>
      </c>
      <c r="R40" s="45">
        <f>+Q40</f>
        <v>35089004</v>
      </c>
      <c r="S40" s="45">
        <f t="shared" si="4"/>
        <v>35089004</v>
      </c>
      <c r="T40" s="45">
        <f t="shared" si="4"/>
        <v>35089004</v>
      </c>
      <c r="U40" s="45">
        <f t="shared" si="4"/>
        <v>35089004</v>
      </c>
      <c r="V40" s="45">
        <f>+U40</f>
        <v>35089004</v>
      </c>
      <c r="W40" s="45">
        <f>+V40</f>
        <v>35089004</v>
      </c>
      <c r="X40" s="45">
        <f t="shared" si="4"/>
        <v>-3759270</v>
      </c>
      <c r="Y40" s="45">
        <f t="shared" si="4"/>
        <v>22705157</v>
      </c>
      <c r="Z40" s="46">
        <f>+IF(X40&lt;&gt;0,+(Y40/X40)*100,0)</f>
        <v>-603.97782016189319</v>
      </c>
      <c r="AA40" s="47">
        <f t="shared" si="4"/>
        <v>-15037049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16143117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40009126</v>
      </c>
      <c r="D7" s="18"/>
      <c r="E7" s="19">
        <v>44995667</v>
      </c>
      <c r="F7" s="20">
        <v>44995667</v>
      </c>
      <c r="G7" s="20">
        <v>8537017</v>
      </c>
      <c r="H7" s="20">
        <v>3656170</v>
      </c>
      <c r="I7" s="20">
        <v>5459983</v>
      </c>
      <c r="J7" s="20">
        <v>17653170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17653170</v>
      </c>
      <c r="X7" s="20">
        <v>12226089</v>
      </c>
      <c r="Y7" s="20">
        <v>5427081</v>
      </c>
      <c r="Z7" s="21">
        <v>44.389346421410799</v>
      </c>
      <c r="AA7" s="22">
        <v>44995667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257321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-53561105</v>
      </c>
      <c r="D14" s="18"/>
      <c r="E14" s="19">
        <v>-29647428</v>
      </c>
      <c r="F14" s="20">
        <v>-29647428</v>
      </c>
      <c r="G14" s="20">
        <v>-4117090</v>
      </c>
      <c r="H14" s="20">
        <v>-6173633</v>
      </c>
      <c r="I14" s="20">
        <v>-2781554</v>
      </c>
      <c r="J14" s="20">
        <v>-13072277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-13072277</v>
      </c>
      <c r="X14" s="20">
        <v>-8091345</v>
      </c>
      <c r="Y14" s="20">
        <v>-4980932</v>
      </c>
      <c r="Z14" s="21">
        <v>61.558764333988968</v>
      </c>
      <c r="AA14" s="22">
        <v>-29647428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-13294658</v>
      </c>
      <c r="D17" s="26">
        <f>SUM(D6:D16)</f>
        <v>0</v>
      </c>
      <c r="E17" s="27">
        <f t="shared" si="0"/>
        <v>15348239</v>
      </c>
      <c r="F17" s="28">
        <f t="shared" si="0"/>
        <v>15348239</v>
      </c>
      <c r="G17" s="28">
        <f t="shared" si="0"/>
        <v>4419927</v>
      </c>
      <c r="H17" s="28">
        <f t="shared" si="0"/>
        <v>-2517463</v>
      </c>
      <c r="I17" s="28">
        <f t="shared" si="0"/>
        <v>2678429</v>
      </c>
      <c r="J17" s="28">
        <f t="shared" si="0"/>
        <v>4580893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4580893</v>
      </c>
      <c r="X17" s="28">
        <f t="shared" si="0"/>
        <v>4134744</v>
      </c>
      <c r="Y17" s="28">
        <f t="shared" si="0"/>
        <v>446149</v>
      </c>
      <c r="Z17" s="29">
        <f>+IF(X17&lt;&gt;0,+(Y17/X17)*100,0)</f>
        <v>10.790244813221809</v>
      </c>
      <c r="AA17" s="30">
        <f>SUM(AA6:AA16)</f>
        <v>15348239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-120750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-120750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-13415408</v>
      </c>
      <c r="D38" s="32">
        <f>+D17+D27+D36</f>
        <v>0</v>
      </c>
      <c r="E38" s="33">
        <f t="shared" si="3"/>
        <v>15348239</v>
      </c>
      <c r="F38" s="2">
        <f t="shared" si="3"/>
        <v>15348239</v>
      </c>
      <c r="G38" s="2">
        <f t="shared" si="3"/>
        <v>4419927</v>
      </c>
      <c r="H38" s="2">
        <f t="shared" si="3"/>
        <v>-2517463</v>
      </c>
      <c r="I38" s="2">
        <f t="shared" si="3"/>
        <v>2678429</v>
      </c>
      <c r="J38" s="2">
        <f t="shared" si="3"/>
        <v>4580893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4580893</v>
      </c>
      <c r="X38" s="2">
        <f t="shared" si="3"/>
        <v>4134744</v>
      </c>
      <c r="Y38" s="2">
        <f t="shared" si="3"/>
        <v>446149</v>
      </c>
      <c r="Z38" s="34">
        <f>+IF(X38&lt;&gt;0,+(Y38/X38)*100,0)</f>
        <v>10.790244813221809</v>
      </c>
      <c r="AA38" s="35">
        <f>+AA17+AA27+AA36</f>
        <v>15348239</v>
      </c>
    </row>
    <row r="39" spans="1:27" ht="13.5" x14ac:dyDescent="0.25">
      <c r="A39" s="23" t="s">
        <v>60</v>
      </c>
      <c r="B39" s="17"/>
      <c r="C39" s="32">
        <v>113656932</v>
      </c>
      <c r="D39" s="32"/>
      <c r="E39" s="33"/>
      <c r="F39" s="2"/>
      <c r="G39" s="2">
        <v>99559898</v>
      </c>
      <c r="H39" s="2">
        <f>+G40+H60</f>
        <v>103979825</v>
      </c>
      <c r="I39" s="2">
        <f>+H40+I60</f>
        <v>101462362</v>
      </c>
      <c r="J39" s="2">
        <f>+G39</f>
        <v>99559898</v>
      </c>
      <c r="K39" s="2">
        <f>+I40+K60</f>
        <v>104140791</v>
      </c>
      <c r="L39" s="2">
        <f>+K40+L60</f>
        <v>104140791</v>
      </c>
      <c r="M39" s="2">
        <f>+L40+M60</f>
        <v>104140791</v>
      </c>
      <c r="N39" s="2">
        <f>+K39</f>
        <v>104140791</v>
      </c>
      <c r="O39" s="2">
        <f>+M40+O60</f>
        <v>104140791</v>
      </c>
      <c r="P39" s="2">
        <f>+O40+P60</f>
        <v>104140791</v>
      </c>
      <c r="Q39" s="2">
        <f>+P40+Q60</f>
        <v>104140791</v>
      </c>
      <c r="R39" s="2">
        <f>+O39</f>
        <v>104140791</v>
      </c>
      <c r="S39" s="2">
        <f>+Q40+S60</f>
        <v>104140791</v>
      </c>
      <c r="T39" s="2">
        <f>+S40+T60</f>
        <v>104140791</v>
      </c>
      <c r="U39" s="2">
        <f>+T40+U60</f>
        <v>104140791</v>
      </c>
      <c r="V39" s="2">
        <f>+S39</f>
        <v>104140791</v>
      </c>
      <c r="W39" s="2">
        <f>+G39</f>
        <v>99559898</v>
      </c>
      <c r="X39" s="2"/>
      <c r="Y39" s="2">
        <f>+W39-X39</f>
        <v>99559898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100241524</v>
      </c>
      <c r="D40" s="43">
        <f t="shared" ref="D40:AA40" si="4">+D38+D39</f>
        <v>0</v>
      </c>
      <c r="E40" s="44">
        <f t="shared" si="4"/>
        <v>15348239</v>
      </c>
      <c r="F40" s="45">
        <f t="shared" si="4"/>
        <v>15348239</v>
      </c>
      <c r="G40" s="45">
        <f t="shared" si="4"/>
        <v>103979825</v>
      </c>
      <c r="H40" s="45">
        <f t="shared" si="4"/>
        <v>101462362</v>
      </c>
      <c r="I40" s="45">
        <f t="shared" si="4"/>
        <v>104140791</v>
      </c>
      <c r="J40" s="45">
        <f>+I40</f>
        <v>104140791</v>
      </c>
      <c r="K40" s="45">
        <f t="shared" si="4"/>
        <v>104140791</v>
      </c>
      <c r="L40" s="45">
        <f t="shared" si="4"/>
        <v>104140791</v>
      </c>
      <c r="M40" s="45">
        <f t="shared" si="4"/>
        <v>104140791</v>
      </c>
      <c r="N40" s="45">
        <f>+M40</f>
        <v>104140791</v>
      </c>
      <c r="O40" s="45">
        <f t="shared" si="4"/>
        <v>104140791</v>
      </c>
      <c r="P40" s="45">
        <f t="shared" si="4"/>
        <v>104140791</v>
      </c>
      <c r="Q40" s="45">
        <f t="shared" si="4"/>
        <v>104140791</v>
      </c>
      <c r="R40" s="45">
        <f>+Q40</f>
        <v>104140791</v>
      </c>
      <c r="S40" s="45">
        <f t="shared" si="4"/>
        <v>104140791</v>
      </c>
      <c r="T40" s="45">
        <f t="shared" si="4"/>
        <v>104140791</v>
      </c>
      <c r="U40" s="45">
        <f t="shared" si="4"/>
        <v>104140791</v>
      </c>
      <c r="V40" s="45">
        <f>+U40</f>
        <v>104140791</v>
      </c>
      <c r="W40" s="45">
        <f>+V40</f>
        <v>104140791</v>
      </c>
      <c r="X40" s="45">
        <f t="shared" si="4"/>
        <v>4134744</v>
      </c>
      <c r="Y40" s="45">
        <f t="shared" si="4"/>
        <v>100006047</v>
      </c>
      <c r="Z40" s="46">
        <f>+IF(X40&lt;&gt;0,+(Y40/X40)*100,0)</f>
        <v>2418.6756664983373</v>
      </c>
      <c r="AA40" s="47">
        <f t="shared" si="4"/>
        <v>15348239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99559898</v>
      </c>
      <c r="J60">
        <v>99559898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44997660</v>
      </c>
      <c r="D7" s="18"/>
      <c r="E7" s="19">
        <v>20411896</v>
      </c>
      <c r="F7" s="20">
        <v>20411896</v>
      </c>
      <c r="G7" s="20">
        <v>3550487</v>
      </c>
      <c r="H7" s="20">
        <v>2209740</v>
      </c>
      <c r="I7" s="20">
        <v>-2143738</v>
      </c>
      <c r="J7" s="20">
        <v>3616489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3616489</v>
      </c>
      <c r="X7" s="20">
        <v>5102973</v>
      </c>
      <c r="Y7" s="20">
        <v>-1486484</v>
      </c>
      <c r="Z7" s="21">
        <v>-29.129764159050026</v>
      </c>
      <c r="AA7" s="22">
        <v>20411896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121535000</v>
      </c>
      <c r="D9" s="18"/>
      <c r="E9" s="19">
        <v>13557900</v>
      </c>
      <c r="F9" s="20">
        <v>13557900</v>
      </c>
      <c r="G9" s="20">
        <v>75000000</v>
      </c>
      <c r="H9" s="20"/>
      <c r="I9" s="20"/>
      <c r="J9" s="20">
        <v>75000000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75000000</v>
      </c>
      <c r="X9" s="20">
        <v>3389475</v>
      </c>
      <c r="Y9" s="20">
        <v>71610525</v>
      </c>
      <c r="Z9" s="21">
        <v>2112.7320602748214</v>
      </c>
      <c r="AA9" s="22">
        <v>13557900</v>
      </c>
    </row>
    <row r="10" spans="1:27" ht="13.5" x14ac:dyDescent="0.25">
      <c r="A10" s="23" t="s">
        <v>38</v>
      </c>
      <c r="B10" s="17" t="s">
        <v>6</v>
      </c>
      <c r="C10" s="18">
        <v>307848000</v>
      </c>
      <c r="D10" s="18"/>
      <c r="E10" s="19">
        <v>240127100</v>
      </c>
      <c r="F10" s="20">
        <v>240127100</v>
      </c>
      <c r="G10" s="20"/>
      <c r="H10" s="20"/>
      <c r="I10" s="20">
        <v>-29007000</v>
      </c>
      <c r="J10" s="20">
        <v>-29007000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-29007000</v>
      </c>
      <c r="X10" s="20">
        <v>60031776</v>
      </c>
      <c r="Y10" s="20">
        <v>-89038776</v>
      </c>
      <c r="Z10" s="21">
        <v>-148.31941004044259</v>
      </c>
      <c r="AA10" s="22">
        <v>240127100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-344208422</v>
      </c>
      <c r="F14" s="20">
        <v>-344208422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-86052105</v>
      </c>
      <c r="Y14" s="20">
        <v>86052105</v>
      </c>
      <c r="Z14" s="21">
        <v>-100</v>
      </c>
      <c r="AA14" s="22">
        <v>-344208422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474380660</v>
      </c>
      <c r="D17" s="26">
        <f>SUM(D6:D16)</f>
        <v>0</v>
      </c>
      <c r="E17" s="27">
        <f t="shared" si="0"/>
        <v>-70111526</v>
      </c>
      <c r="F17" s="28">
        <f t="shared" si="0"/>
        <v>-70111526</v>
      </c>
      <c r="G17" s="28">
        <f t="shared" si="0"/>
        <v>78550487</v>
      </c>
      <c r="H17" s="28">
        <f t="shared" si="0"/>
        <v>2209740</v>
      </c>
      <c r="I17" s="28">
        <f t="shared" si="0"/>
        <v>-31150738</v>
      </c>
      <c r="J17" s="28">
        <f t="shared" si="0"/>
        <v>49609489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49609489</v>
      </c>
      <c r="X17" s="28">
        <f t="shared" si="0"/>
        <v>-17527881</v>
      </c>
      <c r="Y17" s="28">
        <f t="shared" si="0"/>
        <v>67137370</v>
      </c>
      <c r="Z17" s="29">
        <f>+IF(X17&lt;&gt;0,+(Y17/X17)*100,0)</f>
        <v>-383.03186791375413</v>
      </c>
      <c r="AA17" s="30">
        <f>SUM(AA6:AA16)</f>
        <v>-70111526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-97967032</v>
      </c>
      <c r="F26" s="20">
        <v>-97967032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-24491757</v>
      </c>
      <c r="Y26" s="20">
        <v>24491757</v>
      </c>
      <c r="Z26" s="21">
        <v>-100</v>
      </c>
      <c r="AA26" s="22">
        <v>-97967032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-97967032</v>
      </c>
      <c r="F27" s="28">
        <f t="shared" si="1"/>
        <v>-97967032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-24491757</v>
      </c>
      <c r="Y27" s="28">
        <f t="shared" si="1"/>
        <v>24491757</v>
      </c>
      <c r="Z27" s="29">
        <f>+IF(X27&lt;&gt;0,+(Y27/X27)*100,0)</f>
        <v>-100</v>
      </c>
      <c r="AA27" s="30">
        <f>SUM(AA21:AA26)</f>
        <v>-97967032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474380660</v>
      </c>
      <c r="D38" s="32">
        <f>+D17+D27+D36</f>
        <v>0</v>
      </c>
      <c r="E38" s="33">
        <f t="shared" si="3"/>
        <v>-168078558</v>
      </c>
      <c r="F38" s="2">
        <f t="shared" si="3"/>
        <v>-168078558</v>
      </c>
      <c r="G38" s="2">
        <f t="shared" si="3"/>
        <v>78550487</v>
      </c>
      <c r="H38" s="2">
        <f t="shared" si="3"/>
        <v>2209740</v>
      </c>
      <c r="I38" s="2">
        <f t="shared" si="3"/>
        <v>-31150738</v>
      </c>
      <c r="J38" s="2">
        <f t="shared" si="3"/>
        <v>49609489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49609489</v>
      </c>
      <c r="X38" s="2">
        <f t="shared" si="3"/>
        <v>-42019638</v>
      </c>
      <c r="Y38" s="2">
        <f t="shared" si="3"/>
        <v>91629127</v>
      </c>
      <c r="Z38" s="34">
        <f>+IF(X38&lt;&gt;0,+(Y38/X38)*100,0)</f>
        <v>-218.06262824063359</v>
      </c>
      <c r="AA38" s="35">
        <f>+AA17+AA27+AA36</f>
        <v>-168078558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78550487</v>
      </c>
      <c r="I39" s="2">
        <f>+H40+I60</f>
        <v>80760227</v>
      </c>
      <c r="J39" s="2">
        <f>+G39</f>
        <v>0</v>
      </c>
      <c r="K39" s="2">
        <f>+I40+K60</f>
        <v>49609489</v>
      </c>
      <c r="L39" s="2">
        <f>+K40+L60</f>
        <v>49609489</v>
      </c>
      <c r="M39" s="2">
        <f>+L40+M60</f>
        <v>49609489</v>
      </c>
      <c r="N39" s="2">
        <f>+K39</f>
        <v>49609489</v>
      </c>
      <c r="O39" s="2">
        <f>+M40+O60</f>
        <v>49609489</v>
      </c>
      <c r="P39" s="2">
        <f>+O40+P60</f>
        <v>49609489</v>
      </c>
      <c r="Q39" s="2">
        <f>+P40+Q60</f>
        <v>49609489</v>
      </c>
      <c r="R39" s="2">
        <f>+O39</f>
        <v>49609489</v>
      </c>
      <c r="S39" s="2">
        <f>+Q40+S60</f>
        <v>49609489</v>
      </c>
      <c r="T39" s="2">
        <f>+S40+T60</f>
        <v>49609489</v>
      </c>
      <c r="U39" s="2">
        <f>+T40+U60</f>
        <v>49609489</v>
      </c>
      <c r="V39" s="2">
        <f>+S39</f>
        <v>49609489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474380660</v>
      </c>
      <c r="D40" s="43">
        <f t="shared" ref="D40:AA40" si="4">+D38+D39</f>
        <v>0</v>
      </c>
      <c r="E40" s="44">
        <f t="shared" si="4"/>
        <v>-168078558</v>
      </c>
      <c r="F40" s="45">
        <f t="shared" si="4"/>
        <v>-168078558</v>
      </c>
      <c r="G40" s="45">
        <f t="shared" si="4"/>
        <v>78550487</v>
      </c>
      <c r="H40" s="45">
        <f t="shared" si="4"/>
        <v>80760227</v>
      </c>
      <c r="I40" s="45">
        <f t="shared" si="4"/>
        <v>49609489</v>
      </c>
      <c r="J40" s="45">
        <f>+I40</f>
        <v>49609489</v>
      </c>
      <c r="K40" s="45">
        <f t="shared" si="4"/>
        <v>49609489</v>
      </c>
      <c r="L40" s="45">
        <f t="shared" si="4"/>
        <v>49609489</v>
      </c>
      <c r="M40" s="45">
        <f t="shared" si="4"/>
        <v>49609489</v>
      </c>
      <c r="N40" s="45">
        <f>+M40</f>
        <v>49609489</v>
      </c>
      <c r="O40" s="45">
        <f t="shared" si="4"/>
        <v>49609489</v>
      </c>
      <c r="P40" s="45">
        <f t="shared" si="4"/>
        <v>49609489</v>
      </c>
      <c r="Q40" s="45">
        <f t="shared" si="4"/>
        <v>49609489</v>
      </c>
      <c r="R40" s="45">
        <f>+Q40</f>
        <v>49609489</v>
      </c>
      <c r="S40" s="45">
        <f t="shared" si="4"/>
        <v>49609489</v>
      </c>
      <c r="T40" s="45">
        <f t="shared" si="4"/>
        <v>49609489</v>
      </c>
      <c r="U40" s="45">
        <f t="shared" si="4"/>
        <v>49609489</v>
      </c>
      <c r="V40" s="45">
        <f>+U40</f>
        <v>49609489</v>
      </c>
      <c r="W40" s="45">
        <f>+V40</f>
        <v>49609489</v>
      </c>
      <c r="X40" s="45">
        <f t="shared" si="4"/>
        <v>-42019638</v>
      </c>
      <c r="Y40" s="45">
        <f t="shared" si="4"/>
        <v>91629127</v>
      </c>
      <c r="Z40" s="46">
        <f>+IF(X40&lt;&gt;0,+(Y40/X40)*100,0)</f>
        <v>-218.06262824063359</v>
      </c>
      <c r="AA40" s="47">
        <f t="shared" si="4"/>
        <v>-168078558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-40000</v>
      </c>
      <c r="F14" s="20">
        <v>-40000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-9999</v>
      </c>
      <c r="Y14" s="20">
        <v>9999</v>
      </c>
      <c r="Z14" s="21">
        <v>-100</v>
      </c>
      <c r="AA14" s="22">
        <v>-40000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-40000</v>
      </c>
      <c r="F17" s="28">
        <f t="shared" si="0"/>
        <v>-40000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-9999</v>
      </c>
      <c r="Y17" s="28">
        <f t="shared" si="0"/>
        <v>9999</v>
      </c>
      <c r="Z17" s="29">
        <f>+IF(X17&lt;&gt;0,+(Y17/X17)*100,0)</f>
        <v>-100</v>
      </c>
      <c r="AA17" s="30">
        <f>SUM(AA6:AA16)</f>
        <v>-40000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-40000</v>
      </c>
      <c r="F38" s="2">
        <f t="shared" si="3"/>
        <v>-40000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-9999</v>
      </c>
      <c r="Y38" s="2">
        <f t="shared" si="3"/>
        <v>9999</v>
      </c>
      <c r="Z38" s="34">
        <f>+IF(X38&lt;&gt;0,+(Y38/X38)*100,0)</f>
        <v>-100</v>
      </c>
      <c r="AA38" s="35">
        <f>+AA17+AA27+AA36</f>
        <v>-40000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-40000</v>
      </c>
      <c r="F40" s="45">
        <f t="shared" si="4"/>
        <v>-40000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-9999</v>
      </c>
      <c r="Y40" s="45">
        <f t="shared" si="4"/>
        <v>9999</v>
      </c>
      <c r="Z40" s="46">
        <f>+IF(X40&lt;&gt;0,+(Y40/X40)*100,0)</f>
        <v>-100</v>
      </c>
      <c r="AA40" s="47">
        <f t="shared" si="4"/>
        <v>-40000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496035667</v>
      </c>
      <c r="D7" s="18"/>
      <c r="E7" s="19">
        <v>688223250</v>
      </c>
      <c r="F7" s="20">
        <v>688223250</v>
      </c>
      <c r="G7" s="20">
        <v>36597824</v>
      </c>
      <c r="H7" s="20">
        <v>31310200</v>
      </c>
      <c r="I7" s="20">
        <v>43124444</v>
      </c>
      <c r="J7" s="20">
        <v>111032468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111032468</v>
      </c>
      <c r="X7" s="20">
        <v>191648946</v>
      </c>
      <c r="Y7" s="20">
        <v>-80616478</v>
      </c>
      <c r="Z7" s="21">
        <v>-42.064660246031302</v>
      </c>
      <c r="AA7" s="22">
        <v>688223250</v>
      </c>
    </row>
    <row r="8" spans="1:27" ht="13.5" x14ac:dyDescent="0.25">
      <c r="A8" s="23" t="s">
        <v>36</v>
      </c>
      <c r="B8" s="17" t="s">
        <v>32</v>
      </c>
      <c r="C8" s="18">
        <v>9037437</v>
      </c>
      <c r="D8" s="18"/>
      <c r="E8" s="19">
        <v>4387694</v>
      </c>
      <c r="F8" s="20">
        <v>4387694</v>
      </c>
      <c r="G8" s="20">
        <v>20788</v>
      </c>
      <c r="H8" s="20">
        <v>800434</v>
      </c>
      <c r="I8" s="20">
        <v>33914</v>
      </c>
      <c r="J8" s="20">
        <v>855136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855136</v>
      </c>
      <c r="X8" s="20">
        <v>951703</v>
      </c>
      <c r="Y8" s="20">
        <v>-96567</v>
      </c>
      <c r="Z8" s="21">
        <v>-10.146757969660703</v>
      </c>
      <c r="AA8" s="22">
        <v>4387694</v>
      </c>
    </row>
    <row r="9" spans="1:27" ht="13.5" x14ac:dyDescent="0.25">
      <c r="A9" s="23" t="s">
        <v>37</v>
      </c>
      <c r="B9" s="17" t="s">
        <v>6</v>
      </c>
      <c r="C9" s="18">
        <v>52086000</v>
      </c>
      <c r="D9" s="18"/>
      <c r="E9" s="19">
        <v>54735100</v>
      </c>
      <c r="F9" s="20">
        <v>54735100</v>
      </c>
      <c r="G9" s="20">
        <v>23177100</v>
      </c>
      <c r="H9" s="20"/>
      <c r="I9" s="20"/>
      <c r="J9" s="20">
        <v>23177100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23177100</v>
      </c>
      <c r="X9" s="20">
        <v>21346700</v>
      </c>
      <c r="Y9" s="20">
        <v>1830400</v>
      </c>
      <c r="Z9" s="21">
        <v>8.5746274599821053</v>
      </c>
      <c r="AA9" s="22">
        <v>54735100</v>
      </c>
    </row>
    <row r="10" spans="1:27" ht="13.5" x14ac:dyDescent="0.25">
      <c r="A10" s="23" t="s">
        <v>38</v>
      </c>
      <c r="B10" s="17" t="s">
        <v>6</v>
      </c>
      <c r="C10" s="18">
        <v>52001000</v>
      </c>
      <c r="D10" s="18"/>
      <c r="E10" s="19">
        <v>99419000</v>
      </c>
      <c r="F10" s="20">
        <v>99419000</v>
      </c>
      <c r="G10" s="20">
        <v>20600000</v>
      </c>
      <c r="H10" s="20"/>
      <c r="I10" s="20"/>
      <c r="J10" s="20">
        <v>20600000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20600000</v>
      </c>
      <c r="X10" s="20">
        <v>47979000</v>
      </c>
      <c r="Y10" s="20">
        <v>-27379000</v>
      </c>
      <c r="Z10" s="21">
        <v>-57.064549073553017</v>
      </c>
      <c r="AA10" s="22">
        <v>99419000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-328848165</v>
      </c>
      <c r="D14" s="18"/>
      <c r="E14" s="19">
        <v>-364337355</v>
      </c>
      <c r="F14" s="20">
        <v>-364337355</v>
      </c>
      <c r="G14" s="20">
        <v>-40702893</v>
      </c>
      <c r="H14" s="20">
        <v>-47013909</v>
      </c>
      <c r="I14" s="20">
        <v>-33290123</v>
      </c>
      <c r="J14" s="20">
        <v>-121006925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-121006925</v>
      </c>
      <c r="X14" s="20">
        <v>-78311025</v>
      </c>
      <c r="Y14" s="20">
        <v>-42695900</v>
      </c>
      <c r="Z14" s="21">
        <v>54.520931120490381</v>
      </c>
      <c r="AA14" s="22">
        <v>-364337355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-75253200</v>
      </c>
      <c r="F15" s="20">
        <v>-75253200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-15654600</v>
      </c>
      <c r="Y15" s="20">
        <v>15654600</v>
      </c>
      <c r="Z15" s="21">
        <v>-100</v>
      </c>
      <c r="AA15" s="22">
        <v>-75253200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280311939</v>
      </c>
      <c r="D17" s="26">
        <f>SUM(D6:D16)</f>
        <v>0</v>
      </c>
      <c r="E17" s="27">
        <f t="shared" si="0"/>
        <v>407174489</v>
      </c>
      <c r="F17" s="28">
        <f t="shared" si="0"/>
        <v>407174489</v>
      </c>
      <c r="G17" s="28">
        <f t="shared" si="0"/>
        <v>39692819</v>
      </c>
      <c r="H17" s="28">
        <f t="shared" si="0"/>
        <v>-14903275</v>
      </c>
      <c r="I17" s="28">
        <f t="shared" si="0"/>
        <v>9868235</v>
      </c>
      <c r="J17" s="28">
        <f t="shared" si="0"/>
        <v>34657779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34657779</v>
      </c>
      <c r="X17" s="28">
        <f t="shared" si="0"/>
        <v>167960724</v>
      </c>
      <c r="Y17" s="28">
        <f t="shared" si="0"/>
        <v>-133302945</v>
      </c>
      <c r="Z17" s="29">
        <f>+IF(X17&lt;&gt;0,+(Y17/X17)*100,0)</f>
        <v>-79.365545602196846</v>
      </c>
      <c r="AA17" s="30">
        <f>SUM(AA6:AA16)</f>
        <v>407174489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-377696066</v>
      </c>
      <c r="D26" s="18"/>
      <c r="E26" s="19">
        <v>-283255005</v>
      </c>
      <c r="F26" s="20">
        <v>-283255005</v>
      </c>
      <c r="G26" s="20">
        <v>-26165980</v>
      </c>
      <c r="H26" s="20">
        <v>-13426709</v>
      </c>
      <c r="I26" s="20">
        <v>-13233044</v>
      </c>
      <c r="J26" s="20">
        <v>-52825733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-52825733</v>
      </c>
      <c r="X26" s="20">
        <v>-76245000</v>
      </c>
      <c r="Y26" s="20">
        <v>23419267</v>
      </c>
      <c r="Z26" s="21">
        <v>-30.715806938159879</v>
      </c>
      <c r="AA26" s="22">
        <v>-283255005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-377696066</v>
      </c>
      <c r="D27" s="26">
        <f>SUM(D21:D26)</f>
        <v>0</v>
      </c>
      <c r="E27" s="27">
        <f t="shared" si="1"/>
        <v>-283255005</v>
      </c>
      <c r="F27" s="28">
        <f t="shared" si="1"/>
        <v>-283255005</v>
      </c>
      <c r="G27" s="28">
        <f t="shared" si="1"/>
        <v>-26165980</v>
      </c>
      <c r="H27" s="28">
        <f t="shared" si="1"/>
        <v>-13426709</v>
      </c>
      <c r="I27" s="28">
        <f t="shared" si="1"/>
        <v>-13233044</v>
      </c>
      <c r="J27" s="28">
        <f t="shared" si="1"/>
        <v>-52825733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-52825733</v>
      </c>
      <c r="X27" s="28">
        <f t="shared" si="1"/>
        <v>-76245000</v>
      </c>
      <c r="Y27" s="28">
        <f t="shared" si="1"/>
        <v>23419267</v>
      </c>
      <c r="Z27" s="29">
        <f>+IF(X27&lt;&gt;0,+(Y27/X27)*100,0)</f>
        <v>-30.715806938159879</v>
      </c>
      <c r="AA27" s="30">
        <f>SUM(AA21:AA26)</f>
        <v>-283255005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-97384127</v>
      </c>
      <c r="D38" s="32">
        <f>+D17+D27+D36</f>
        <v>0</v>
      </c>
      <c r="E38" s="33">
        <f t="shared" si="3"/>
        <v>123919484</v>
      </c>
      <c r="F38" s="2">
        <f t="shared" si="3"/>
        <v>123919484</v>
      </c>
      <c r="G38" s="2">
        <f t="shared" si="3"/>
        <v>13526839</v>
      </c>
      <c r="H38" s="2">
        <f t="shared" si="3"/>
        <v>-28329984</v>
      </c>
      <c r="I38" s="2">
        <f t="shared" si="3"/>
        <v>-3364809</v>
      </c>
      <c r="J38" s="2">
        <f t="shared" si="3"/>
        <v>-18167954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-18167954</v>
      </c>
      <c r="X38" s="2">
        <f t="shared" si="3"/>
        <v>91715724</v>
      </c>
      <c r="Y38" s="2">
        <f t="shared" si="3"/>
        <v>-109883678</v>
      </c>
      <c r="Z38" s="34">
        <f>+IF(X38&lt;&gt;0,+(Y38/X38)*100,0)</f>
        <v>-119.80898498931327</v>
      </c>
      <c r="AA38" s="35">
        <f>+AA17+AA27+AA36</f>
        <v>123919484</v>
      </c>
    </row>
    <row r="39" spans="1:27" ht="13.5" x14ac:dyDescent="0.25">
      <c r="A39" s="23" t="s">
        <v>60</v>
      </c>
      <c r="B39" s="17"/>
      <c r="C39" s="32">
        <v>616747936</v>
      </c>
      <c r="D39" s="32"/>
      <c r="E39" s="33">
        <v>634449077</v>
      </c>
      <c r="F39" s="2">
        <v>634449077</v>
      </c>
      <c r="G39" s="2">
        <v>848211977</v>
      </c>
      <c r="H39" s="2">
        <f>+G40+H60</f>
        <v>861738816</v>
      </c>
      <c r="I39" s="2">
        <f>+H40+I60</f>
        <v>833408832</v>
      </c>
      <c r="J39" s="2">
        <f>+G39</f>
        <v>848211977</v>
      </c>
      <c r="K39" s="2">
        <f>+I40+K60</f>
        <v>830044023</v>
      </c>
      <c r="L39" s="2">
        <f>+K40+L60</f>
        <v>830044023</v>
      </c>
      <c r="M39" s="2">
        <f>+L40+M60</f>
        <v>830044023</v>
      </c>
      <c r="N39" s="2">
        <f>+K39</f>
        <v>830044023</v>
      </c>
      <c r="O39" s="2">
        <f>+M40+O60</f>
        <v>830044023</v>
      </c>
      <c r="P39" s="2">
        <f>+O40+P60</f>
        <v>830044023</v>
      </c>
      <c r="Q39" s="2">
        <f>+P40+Q60</f>
        <v>830044023</v>
      </c>
      <c r="R39" s="2">
        <f>+O39</f>
        <v>830044023</v>
      </c>
      <c r="S39" s="2">
        <f>+Q40+S60</f>
        <v>830044023</v>
      </c>
      <c r="T39" s="2">
        <f>+S40+T60</f>
        <v>830044023</v>
      </c>
      <c r="U39" s="2">
        <f>+T40+U60</f>
        <v>830044023</v>
      </c>
      <c r="V39" s="2">
        <f>+S39</f>
        <v>830044023</v>
      </c>
      <c r="W39" s="2">
        <f>+G39</f>
        <v>848211977</v>
      </c>
      <c r="X39" s="2">
        <v>634449077</v>
      </c>
      <c r="Y39" s="2">
        <f>+W39-X39</f>
        <v>213762900</v>
      </c>
      <c r="Z39" s="34">
        <f>+IF(X39&lt;&gt;0,+(Y39/X39)*100,0)</f>
        <v>33.692680429260044</v>
      </c>
      <c r="AA39" s="35">
        <v>634449077</v>
      </c>
    </row>
    <row r="40" spans="1:27" ht="13.5" x14ac:dyDescent="0.25">
      <c r="A40" s="41" t="s">
        <v>62</v>
      </c>
      <c r="B40" s="42" t="s">
        <v>61</v>
      </c>
      <c r="C40" s="43">
        <f>+C38+C39</f>
        <v>519363809</v>
      </c>
      <c r="D40" s="43">
        <f t="shared" ref="D40:AA40" si="4">+D38+D39</f>
        <v>0</v>
      </c>
      <c r="E40" s="44">
        <f t="shared" si="4"/>
        <v>758368561</v>
      </c>
      <c r="F40" s="45">
        <f t="shared" si="4"/>
        <v>758368561</v>
      </c>
      <c r="G40" s="45">
        <f t="shared" si="4"/>
        <v>861738816</v>
      </c>
      <c r="H40" s="45">
        <f t="shared" si="4"/>
        <v>833408832</v>
      </c>
      <c r="I40" s="45">
        <f t="shared" si="4"/>
        <v>830044023</v>
      </c>
      <c r="J40" s="45">
        <f>+I40</f>
        <v>830044023</v>
      </c>
      <c r="K40" s="45">
        <f t="shared" si="4"/>
        <v>830044023</v>
      </c>
      <c r="L40" s="45">
        <f t="shared" si="4"/>
        <v>830044023</v>
      </c>
      <c r="M40" s="45">
        <f t="shared" si="4"/>
        <v>830044023</v>
      </c>
      <c r="N40" s="45">
        <f>+M40</f>
        <v>830044023</v>
      </c>
      <c r="O40" s="45">
        <f t="shared" si="4"/>
        <v>830044023</v>
      </c>
      <c r="P40" s="45">
        <f t="shared" si="4"/>
        <v>830044023</v>
      </c>
      <c r="Q40" s="45">
        <f t="shared" si="4"/>
        <v>830044023</v>
      </c>
      <c r="R40" s="45">
        <f>+Q40</f>
        <v>830044023</v>
      </c>
      <c r="S40" s="45">
        <f t="shared" si="4"/>
        <v>830044023</v>
      </c>
      <c r="T40" s="45">
        <f t="shared" si="4"/>
        <v>830044023</v>
      </c>
      <c r="U40" s="45">
        <f t="shared" si="4"/>
        <v>830044023</v>
      </c>
      <c r="V40" s="45">
        <f>+U40</f>
        <v>830044023</v>
      </c>
      <c r="W40" s="45">
        <f>+V40</f>
        <v>830044023</v>
      </c>
      <c r="X40" s="45">
        <f t="shared" si="4"/>
        <v>726164801</v>
      </c>
      <c r="Y40" s="45">
        <f t="shared" si="4"/>
        <v>103879222</v>
      </c>
      <c r="Z40" s="46">
        <f>+IF(X40&lt;&gt;0,+(Y40/X40)*100,0)</f>
        <v>14.305185524959093</v>
      </c>
      <c r="AA40" s="47">
        <f t="shared" si="4"/>
        <v>758368561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848211977</v>
      </c>
      <c r="J60">
        <v>848211977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-4996464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-4996464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-4996464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-4996464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152529232</v>
      </c>
      <c r="D7" s="18"/>
      <c r="E7" s="19">
        <v>174854921</v>
      </c>
      <c r="F7" s="20">
        <v>174854921</v>
      </c>
      <c r="G7" s="20">
        <v>15224937</v>
      </c>
      <c r="H7" s="20">
        <v>11762695</v>
      </c>
      <c r="I7" s="20">
        <v>4841659</v>
      </c>
      <c r="J7" s="20">
        <v>31829291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31829291</v>
      </c>
      <c r="X7" s="20">
        <v>43713729</v>
      </c>
      <c r="Y7" s="20">
        <v>-11884438</v>
      </c>
      <c r="Z7" s="21">
        <v>-27.186969109864773</v>
      </c>
      <c r="AA7" s="22">
        <v>174854921</v>
      </c>
    </row>
    <row r="8" spans="1:27" ht="13.5" x14ac:dyDescent="0.25">
      <c r="A8" s="23" t="s">
        <v>36</v>
      </c>
      <c r="B8" s="17" t="s">
        <v>32</v>
      </c>
      <c r="C8" s="18">
        <v>100882554</v>
      </c>
      <c r="D8" s="18"/>
      <c r="E8" s="19">
        <v>130640774</v>
      </c>
      <c r="F8" s="20">
        <v>130640774</v>
      </c>
      <c r="G8" s="20">
        <v>30471</v>
      </c>
      <c r="H8" s="20">
        <v>21608</v>
      </c>
      <c r="I8" s="20">
        <v>14645</v>
      </c>
      <c r="J8" s="20">
        <v>66724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66724</v>
      </c>
      <c r="X8" s="20">
        <v>32660193</v>
      </c>
      <c r="Y8" s="20">
        <v>-32593469</v>
      </c>
      <c r="Z8" s="21">
        <v>-99.795702370772887</v>
      </c>
      <c r="AA8" s="22">
        <v>130640774</v>
      </c>
    </row>
    <row r="9" spans="1:27" ht="13.5" x14ac:dyDescent="0.25">
      <c r="A9" s="23" t="s">
        <v>37</v>
      </c>
      <c r="B9" s="17" t="s">
        <v>6</v>
      </c>
      <c r="C9" s="18">
        <v>340106935</v>
      </c>
      <c r="D9" s="18"/>
      <c r="E9" s="19">
        <v>224916746</v>
      </c>
      <c r="F9" s="20">
        <v>224916746</v>
      </c>
      <c r="G9" s="20">
        <v>93715406</v>
      </c>
      <c r="H9" s="20"/>
      <c r="I9" s="20">
        <v>10880</v>
      </c>
      <c r="J9" s="20">
        <v>93726286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93726286</v>
      </c>
      <c r="X9" s="20">
        <v>56229189</v>
      </c>
      <c r="Y9" s="20">
        <v>37497097</v>
      </c>
      <c r="Z9" s="21">
        <v>66.686177885297255</v>
      </c>
      <c r="AA9" s="22">
        <v>224916746</v>
      </c>
    </row>
    <row r="10" spans="1:27" ht="13.5" x14ac:dyDescent="0.25">
      <c r="A10" s="23" t="s">
        <v>38</v>
      </c>
      <c r="B10" s="17" t="s">
        <v>6</v>
      </c>
      <c r="C10" s="18">
        <v>2496000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-539760903</v>
      </c>
      <c r="D14" s="18"/>
      <c r="E14" s="19">
        <v>-487844363</v>
      </c>
      <c r="F14" s="20">
        <v>-487844363</v>
      </c>
      <c r="G14" s="20">
        <v>-53995940</v>
      </c>
      <c r="H14" s="20">
        <v>-60948618</v>
      </c>
      <c r="I14" s="20">
        <v>-69102604</v>
      </c>
      <c r="J14" s="20">
        <v>-184047162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-184047162</v>
      </c>
      <c r="X14" s="20">
        <v>-121961106</v>
      </c>
      <c r="Y14" s="20">
        <v>-62086056</v>
      </c>
      <c r="Z14" s="21">
        <v>50.906438975717393</v>
      </c>
      <c r="AA14" s="22">
        <v>-487844363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56253818</v>
      </c>
      <c r="D17" s="26">
        <f>SUM(D6:D16)</f>
        <v>0</v>
      </c>
      <c r="E17" s="27">
        <f t="shared" si="0"/>
        <v>42568078</v>
      </c>
      <c r="F17" s="28">
        <f t="shared" si="0"/>
        <v>42568078</v>
      </c>
      <c r="G17" s="28">
        <f t="shared" si="0"/>
        <v>54974874</v>
      </c>
      <c r="H17" s="28">
        <f t="shared" si="0"/>
        <v>-49164315</v>
      </c>
      <c r="I17" s="28">
        <f t="shared" si="0"/>
        <v>-64235420</v>
      </c>
      <c r="J17" s="28">
        <f t="shared" si="0"/>
        <v>-58424861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-58424861</v>
      </c>
      <c r="X17" s="28">
        <f t="shared" si="0"/>
        <v>10642005</v>
      </c>
      <c r="Y17" s="28">
        <f t="shared" si="0"/>
        <v>-69066866</v>
      </c>
      <c r="Z17" s="29">
        <f>+IF(X17&lt;&gt;0,+(Y17/X17)*100,0)</f>
        <v>-649.00238253975635</v>
      </c>
      <c r="AA17" s="30">
        <f>SUM(AA6:AA16)</f>
        <v>42568078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-157052574</v>
      </c>
      <c r="D26" s="18"/>
      <c r="E26" s="19">
        <v>-149418069</v>
      </c>
      <c r="F26" s="20">
        <v>-149418069</v>
      </c>
      <c r="G26" s="20">
        <v>-8550900</v>
      </c>
      <c r="H26" s="20">
        <v>-11402652</v>
      </c>
      <c r="I26" s="20">
        <v>-12358547</v>
      </c>
      <c r="J26" s="20">
        <v>-32312099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-32312099</v>
      </c>
      <c r="X26" s="20">
        <v>-37354521</v>
      </c>
      <c r="Y26" s="20">
        <v>5042422</v>
      </c>
      <c r="Z26" s="21">
        <v>-13.498826554354693</v>
      </c>
      <c r="AA26" s="22">
        <v>-149418069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-157052574</v>
      </c>
      <c r="D27" s="26">
        <f>SUM(D21:D26)</f>
        <v>0</v>
      </c>
      <c r="E27" s="27">
        <f t="shared" si="1"/>
        <v>-149418069</v>
      </c>
      <c r="F27" s="28">
        <f t="shared" si="1"/>
        <v>-149418069</v>
      </c>
      <c r="G27" s="28">
        <f t="shared" si="1"/>
        <v>-8550900</v>
      </c>
      <c r="H27" s="28">
        <f t="shared" si="1"/>
        <v>-11402652</v>
      </c>
      <c r="I27" s="28">
        <f t="shared" si="1"/>
        <v>-12358547</v>
      </c>
      <c r="J27" s="28">
        <f t="shared" si="1"/>
        <v>-32312099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-32312099</v>
      </c>
      <c r="X27" s="28">
        <f t="shared" si="1"/>
        <v>-37354521</v>
      </c>
      <c r="Y27" s="28">
        <f t="shared" si="1"/>
        <v>5042422</v>
      </c>
      <c r="Z27" s="29">
        <f>+IF(X27&lt;&gt;0,+(Y27/X27)*100,0)</f>
        <v>-13.498826554354693</v>
      </c>
      <c r="AA27" s="30">
        <f>SUM(AA21:AA26)</f>
        <v>-149418069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-100798756</v>
      </c>
      <c r="D38" s="32">
        <f>+D17+D27+D36</f>
        <v>0</v>
      </c>
      <c r="E38" s="33">
        <f t="shared" si="3"/>
        <v>-106849991</v>
      </c>
      <c r="F38" s="2">
        <f t="shared" si="3"/>
        <v>-106849991</v>
      </c>
      <c r="G38" s="2">
        <f t="shared" si="3"/>
        <v>46423974</v>
      </c>
      <c r="H38" s="2">
        <f t="shared" si="3"/>
        <v>-60566967</v>
      </c>
      <c r="I38" s="2">
        <f t="shared" si="3"/>
        <v>-76593967</v>
      </c>
      <c r="J38" s="2">
        <f t="shared" si="3"/>
        <v>-90736960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-90736960</v>
      </c>
      <c r="X38" s="2">
        <f t="shared" si="3"/>
        <v>-26712516</v>
      </c>
      <c r="Y38" s="2">
        <f t="shared" si="3"/>
        <v>-64024444</v>
      </c>
      <c r="Z38" s="34">
        <f>+IF(X38&lt;&gt;0,+(Y38/X38)*100,0)</f>
        <v>239.6795719280056</v>
      </c>
      <c r="AA38" s="35">
        <f>+AA17+AA27+AA36</f>
        <v>-106849991</v>
      </c>
    </row>
    <row r="39" spans="1:27" ht="13.5" x14ac:dyDescent="0.25">
      <c r="A39" s="23" t="s">
        <v>60</v>
      </c>
      <c r="B39" s="17"/>
      <c r="C39" s="32">
        <v>-832703067</v>
      </c>
      <c r="D39" s="32"/>
      <c r="E39" s="33"/>
      <c r="F39" s="2"/>
      <c r="G39" s="2">
        <v>-899321127</v>
      </c>
      <c r="H39" s="2">
        <f>+G40+H60</f>
        <v>-905397153</v>
      </c>
      <c r="I39" s="2">
        <f>+H40+I60</f>
        <v>-965964120</v>
      </c>
      <c r="J39" s="2">
        <f>+G39</f>
        <v>-899321127</v>
      </c>
      <c r="K39" s="2">
        <f>+I40+K60</f>
        <v>-1042558087</v>
      </c>
      <c r="L39" s="2">
        <f>+K40+L60</f>
        <v>-1042558087</v>
      </c>
      <c r="M39" s="2">
        <f>+L40+M60</f>
        <v>-1042558087</v>
      </c>
      <c r="N39" s="2">
        <f>+K39</f>
        <v>-1042558087</v>
      </c>
      <c r="O39" s="2">
        <f>+M40+O60</f>
        <v>-1042558087</v>
      </c>
      <c r="P39" s="2">
        <f>+O40+P60</f>
        <v>-1042558087</v>
      </c>
      <c r="Q39" s="2">
        <f>+P40+Q60</f>
        <v>-1042558087</v>
      </c>
      <c r="R39" s="2">
        <f>+O39</f>
        <v>-1042558087</v>
      </c>
      <c r="S39" s="2">
        <f>+Q40+S60</f>
        <v>-1042558087</v>
      </c>
      <c r="T39" s="2">
        <f>+S40+T60</f>
        <v>-1042558087</v>
      </c>
      <c r="U39" s="2">
        <f>+T40+U60</f>
        <v>-1042558087</v>
      </c>
      <c r="V39" s="2">
        <f>+S39</f>
        <v>-1042558087</v>
      </c>
      <c r="W39" s="2">
        <f>+G39</f>
        <v>-899321127</v>
      </c>
      <c r="X39" s="2"/>
      <c r="Y39" s="2">
        <f>+W39-X39</f>
        <v>-899321127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-933501823</v>
      </c>
      <c r="D40" s="43">
        <f t="shared" ref="D40:AA40" si="4">+D38+D39</f>
        <v>0</v>
      </c>
      <c r="E40" s="44">
        <f t="shared" si="4"/>
        <v>-106849991</v>
      </c>
      <c r="F40" s="45">
        <f t="shared" si="4"/>
        <v>-106849991</v>
      </c>
      <c r="G40" s="45">
        <f t="shared" si="4"/>
        <v>-852897153</v>
      </c>
      <c r="H40" s="45">
        <f t="shared" si="4"/>
        <v>-965964120</v>
      </c>
      <c r="I40" s="45">
        <f t="shared" si="4"/>
        <v>-1042558087</v>
      </c>
      <c r="J40" s="45">
        <f>+I40</f>
        <v>-1042558087</v>
      </c>
      <c r="K40" s="45">
        <f t="shared" si="4"/>
        <v>-1042558087</v>
      </c>
      <c r="L40" s="45">
        <f t="shared" si="4"/>
        <v>-1042558087</v>
      </c>
      <c r="M40" s="45">
        <f t="shared" si="4"/>
        <v>-1042558087</v>
      </c>
      <c r="N40" s="45">
        <f>+M40</f>
        <v>-1042558087</v>
      </c>
      <c r="O40" s="45">
        <f t="shared" si="4"/>
        <v>-1042558087</v>
      </c>
      <c r="P40" s="45">
        <f t="shared" si="4"/>
        <v>-1042558087</v>
      </c>
      <c r="Q40" s="45">
        <f t="shared" si="4"/>
        <v>-1042558087</v>
      </c>
      <c r="R40" s="45">
        <f>+Q40</f>
        <v>-1042558087</v>
      </c>
      <c r="S40" s="45">
        <f t="shared" si="4"/>
        <v>-1042558087</v>
      </c>
      <c r="T40" s="45">
        <f t="shared" si="4"/>
        <v>-1042558087</v>
      </c>
      <c r="U40" s="45">
        <f t="shared" si="4"/>
        <v>-1042558087</v>
      </c>
      <c r="V40" s="45">
        <f>+U40</f>
        <v>-1042558087</v>
      </c>
      <c r="W40" s="45">
        <f>+V40</f>
        <v>-1042558087</v>
      </c>
      <c r="X40" s="45">
        <f t="shared" si="4"/>
        <v>-26712516</v>
      </c>
      <c r="Y40" s="45">
        <f t="shared" si="4"/>
        <v>-963345571</v>
      </c>
      <c r="Z40" s="46">
        <f>+IF(X40&lt;&gt;0,+(Y40/X40)*100,0)</f>
        <v>3606.3453214216138</v>
      </c>
      <c r="AA40" s="47">
        <f t="shared" si="4"/>
        <v>-106849991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-899321127</v>
      </c>
      <c r="H60">
        <v>-52500000</v>
      </c>
      <c r="J60">
        <v>-899321127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-208121</v>
      </c>
      <c r="D14" s="18"/>
      <c r="E14" s="19">
        <v>-247826</v>
      </c>
      <c r="F14" s="20">
        <v>-247826</v>
      </c>
      <c r="G14" s="20"/>
      <c r="H14" s="20">
        <v>-21562</v>
      </c>
      <c r="I14" s="20">
        <v>-28122</v>
      </c>
      <c r="J14" s="20">
        <v>-49684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-49684</v>
      </c>
      <c r="X14" s="20">
        <v>-61956</v>
      </c>
      <c r="Y14" s="20">
        <v>12272</v>
      </c>
      <c r="Z14" s="21">
        <v>-19.807605397378786</v>
      </c>
      <c r="AA14" s="22">
        <v>-247826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-208121</v>
      </c>
      <c r="D17" s="26">
        <f>SUM(D6:D16)</f>
        <v>0</v>
      </c>
      <c r="E17" s="27">
        <f t="shared" si="0"/>
        <v>-247826</v>
      </c>
      <c r="F17" s="28">
        <f t="shared" si="0"/>
        <v>-247826</v>
      </c>
      <c r="G17" s="28">
        <f t="shared" si="0"/>
        <v>0</v>
      </c>
      <c r="H17" s="28">
        <f t="shared" si="0"/>
        <v>-21562</v>
      </c>
      <c r="I17" s="28">
        <f t="shared" si="0"/>
        <v>-28122</v>
      </c>
      <c r="J17" s="28">
        <f t="shared" si="0"/>
        <v>-49684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-49684</v>
      </c>
      <c r="X17" s="28">
        <f t="shared" si="0"/>
        <v>-61956</v>
      </c>
      <c r="Y17" s="28">
        <f t="shared" si="0"/>
        <v>12272</v>
      </c>
      <c r="Z17" s="29">
        <f>+IF(X17&lt;&gt;0,+(Y17/X17)*100,0)</f>
        <v>-19.807605397378786</v>
      </c>
      <c r="AA17" s="30">
        <f>SUM(AA6:AA16)</f>
        <v>-247826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-2798179</v>
      </c>
      <c r="D26" s="18"/>
      <c r="E26" s="19">
        <v>-695652</v>
      </c>
      <c r="F26" s="20">
        <v>-695652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-695652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-2798179</v>
      </c>
      <c r="D27" s="26">
        <f>SUM(D21:D26)</f>
        <v>0</v>
      </c>
      <c r="E27" s="27">
        <f t="shared" si="1"/>
        <v>-695652</v>
      </c>
      <c r="F27" s="28">
        <f t="shared" si="1"/>
        <v>-695652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-695652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-3006300</v>
      </c>
      <c r="D38" s="32">
        <f>+D17+D27+D36</f>
        <v>0</v>
      </c>
      <c r="E38" s="33">
        <f t="shared" si="3"/>
        <v>-943478</v>
      </c>
      <c r="F38" s="2">
        <f t="shared" si="3"/>
        <v>-943478</v>
      </c>
      <c r="G38" s="2">
        <f t="shared" si="3"/>
        <v>0</v>
      </c>
      <c r="H38" s="2">
        <f t="shared" si="3"/>
        <v>-21562</v>
      </c>
      <c r="I38" s="2">
        <f t="shared" si="3"/>
        <v>-28122</v>
      </c>
      <c r="J38" s="2">
        <f t="shared" si="3"/>
        <v>-49684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-49684</v>
      </c>
      <c r="X38" s="2">
        <f t="shared" si="3"/>
        <v>-61956</v>
      </c>
      <c r="Y38" s="2">
        <f t="shared" si="3"/>
        <v>12272</v>
      </c>
      <c r="Z38" s="34">
        <f>+IF(X38&lt;&gt;0,+(Y38/X38)*100,0)</f>
        <v>-19.807605397378786</v>
      </c>
      <c r="AA38" s="35">
        <f>+AA17+AA27+AA36</f>
        <v>-943478</v>
      </c>
    </row>
    <row r="39" spans="1:27" ht="13.5" x14ac:dyDescent="0.25">
      <c r="A39" s="23" t="s">
        <v>60</v>
      </c>
      <c r="B39" s="17"/>
      <c r="C39" s="32">
        <v>-4037752</v>
      </c>
      <c r="D39" s="32"/>
      <c r="E39" s="33">
        <v>-705</v>
      </c>
      <c r="F39" s="2">
        <v>-705</v>
      </c>
      <c r="G39" s="2">
        <v>-7044052</v>
      </c>
      <c r="H39" s="2">
        <f>+G40+H60</f>
        <v>-7044052</v>
      </c>
      <c r="I39" s="2">
        <f>+H40+I60</f>
        <v>-7065614</v>
      </c>
      <c r="J39" s="2">
        <f>+G39</f>
        <v>-7044052</v>
      </c>
      <c r="K39" s="2">
        <f>+I40+K60</f>
        <v>-7093736</v>
      </c>
      <c r="L39" s="2">
        <f>+K40+L60</f>
        <v>-7093736</v>
      </c>
      <c r="M39" s="2">
        <f>+L40+M60</f>
        <v>-7093736</v>
      </c>
      <c r="N39" s="2">
        <f>+K39</f>
        <v>-7093736</v>
      </c>
      <c r="O39" s="2">
        <f>+M40+O60</f>
        <v>-7093736</v>
      </c>
      <c r="P39" s="2">
        <f>+O40+P60</f>
        <v>-7093736</v>
      </c>
      <c r="Q39" s="2">
        <f>+P40+Q60</f>
        <v>-7093736</v>
      </c>
      <c r="R39" s="2">
        <f>+O39</f>
        <v>-7093736</v>
      </c>
      <c r="S39" s="2">
        <f>+Q40+S60</f>
        <v>-7093736</v>
      </c>
      <c r="T39" s="2">
        <f>+S40+T60</f>
        <v>-7093736</v>
      </c>
      <c r="U39" s="2">
        <f>+T40+U60</f>
        <v>-7093736</v>
      </c>
      <c r="V39" s="2">
        <f>+S39</f>
        <v>-7093736</v>
      </c>
      <c r="W39" s="2">
        <f>+G39</f>
        <v>-7044052</v>
      </c>
      <c r="X39" s="2">
        <v>-705</v>
      </c>
      <c r="Y39" s="2">
        <f>+W39-X39</f>
        <v>-7043347</v>
      </c>
      <c r="Z39" s="34">
        <f>+IF(X39&lt;&gt;0,+(Y39/X39)*100,0)</f>
        <v>999056.3120567376</v>
      </c>
      <c r="AA39" s="35">
        <v>-705</v>
      </c>
    </row>
    <row r="40" spans="1:27" ht="13.5" x14ac:dyDescent="0.25">
      <c r="A40" s="41" t="s">
        <v>62</v>
      </c>
      <c r="B40" s="42" t="s">
        <v>61</v>
      </c>
      <c r="C40" s="43">
        <f>+C38+C39</f>
        <v>-7044052</v>
      </c>
      <c r="D40" s="43">
        <f t="shared" ref="D40:AA40" si="4">+D38+D39</f>
        <v>0</v>
      </c>
      <c r="E40" s="44">
        <f t="shared" si="4"/>
        <v>-944183</v>
      </c>
      <c r="F40" s="45">
        <f t="shared" si="4"/>
        <v>-944183</v>
      </c>
      <c r="G40" s="45">
        <f t="shared" si="4"/>
        <v>-7044052</v>
      </c>
      <c r="H40" s="45">
        <f t="shared" si="4"/>
        <v>-7065614</v>
      </c>
      <c r="I40" s="45">
        <f t="shared" si="4"/>
        <v>-7093736</v>
      </c>
      <c r="J40" s="45">
        <f>+I40</f>
        <v>-7093736</v>
      </c>
      <c r="K40" s="45">
        <f t="shared" si="4"/>
        <v>-7093736</v>
      </c>
      <c r="L40" s="45">
        <f t="shared" si="4"/>
        <v>-7093736</v>
      </c>
      <c r="M40" s="45">
        <f t="shared" si="4"/>
        <v>-7093736</v>
      </c>
      <c r="N40" s="45">
        <f>+M40</f>
        <v>-7093736</v>
      </c>
      <c r="O40" s="45">
        <f t="shared" si="4"/>
        <v>-7093736</v>
      </c>
      <c r="P40" s="45">
        <f t="shared" si="4"/>
        <v>-7093736</v>
      </c>
      <c r="Q40" s="45">
        <f t="shared" si="4"/>
        <v>-7093736</v>
      </c>
      <c r="R40" s="45">
        <f>+Q40</f>
        <v>-7093736</v>
      </c>
      <c r="S40" s="45">
        <f t="shared" si="4"/>
        <v>-7093736</v>
      </c>
      <c r="T40" s="45">
        <f t="shared" si="4"/>
        <v>-7093736</v>
      </c>
      <c r="U40" s="45">
        <f t="shared" si="4"/>
        <v>-7093736</v>
      </c>
      <c r="V40" s="45">
        <f>+U40</f>
        <v>-7093736</v>
      </c>
      <c r="W40" s="45">
        <f>+V40</f>
        <v>-7093736</v>
      </c>
      <c r="X40" s="45">
        <f t="shared" si="4"/>
        <v>-62661</v>
      </c>
      <c r="Y40" s="45">
        <f t="shared" si="4"/>
        <v>-7031075</v>
      </c>
      <c r="Z40" s="46">
        <f>+IF(X40&lt;&gt;0,+(Y40/X40)*100,0)</f>
        <v>11220.815180096071</v>
      </c>
      <c r="AA40" s="47">
        <f t="shared" si="4"/>
        <v>-944183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-7044052</v>
      </c>
      <c r="J60">
        <v>-7044052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1266459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-2464962</v>
      </c>
      <c r="D14" s="18"/>
      <c r="E14" s="19"/>
      <c r="F14" s="20"/>
      <c r="G14" s="20">
        <v>-631899</v>
      </c>
      <c r="H14" s="20">
        <v>-65915</v>
      </c>
      <c r="I14" s="20">
        <v>-5433</v>
      </c>
      <c r="J14" s="20">
        <v>-703247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-703247</v>
      </c>
      <c r="X14" s="20"/>
      <c r="Y14" s="20">
        <v>-703247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-1198503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-631899</v>
      </c>
      <c r="H17" s="28">
        <f t="shared" si="0"/>
        <v>-65915</v>
      </c>
      <c r="I17" s="28">
        <f t="shared" si="0"/>
        <v>-5433</v>
      </c>
      <c r="J17" s="28">
        <f t="shared" si="0"/>
        <v>-703247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-703247</v>
      </c>
      <c r="X17" s="28">
        <f t="shared" si="0"/>
        <v>0</v>
      </c>
      <c r="Y17" s="28">
        <f t="shared" si="0"/>
        <v>-703247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-1198503</v>
      </c>
      <c r="D38" s="32">
        <f>+D17+D27+D36</f>
        <v>0</v>
      </c>
      <c r="E38" s="33">
        <f t="shared" si="3"/>
        <v>-200000</v>
      </c>
      <c r="F38" s="2">
        <f t="shared" si="3"/>
        <v>-200000</v>
      </c>
      <c r="G38" s="2">
        <f t="shared" si="3"/>
        <v>-631899</v>
      </c>
      <c r="H38" s="2">
        <f t="shared" si="3"/>
        <v>-65915</v>
      </c>
      <c r="I38" s="2">
        <f t="shared" si="3"/>
        <v>-5433</v>
      </c>
      <c r="J38" s="2">
        <f t="shared" si="3"/>
        <v>-703247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-703247</v>
      </c>
      <c r="X38" s="2">
        <f t="shared" si="3"/>
        <v>-50001</v>
      </c>
      <c r="Y38" s="2">
        <f t="shared" si="3"/>
        <v>-653246</v>
      </c>
      <c r="Z38" s="34">
        <f>+IF(X38&lt;&gt;0,+(Y38/X38)*100,0)</f>
        <v>1306.4658706825862</v>
      </c>
      <c r="AA38" s="35">
        <f>+AA17+AA27+AA36</f>
        <v>-200000</v>
      </c>
    </row>
    <row r="39" spans="1:27" ht="13.5" x14ac:dyDescent="0.25">
      <c r="A39" s="23" t="s">
        <v>60</v>
      </c>
      <c r="B39" s="17"/>
      <c r="C39" s="32">
        <v>-32559017</v>
      </c>
      <c r="D39" s="32"/>
      <c r="E39" s="33"/>
      <c r="F39" s="2"/>
      <c r="G39" s="2">
        <v>-30405800</v>
      </c>
      <c r="H39" s="2">
        <f>+G40+H60</f>
        <v>-31037699</v>
      </c>
      <c r="I39" s="2">
        <f>+H40+I60</f>
        <v>-31103614</v>
      </c>
      <c r="J39" s="2">
        <f>+G39</f>
        <v>-30405800</v>
      </c>
      <c r="K39" s="2">
        <f>+I40+K60</f>
        <v>-31109047</v>
      </c>
      <c r="L39" s="2">
        <f>+K40+L60</f>
        <v>-31109047</v>
      </c>
      <c r="M39" s="2">
        <f>+L40+M60</f>
        <v>-31109047</v>
      </c>
      <c r="N39" s="2">
        <f>+K39</f>
        <v>-31109047</v>
      </c>
      <c r="O39" s="2">
        <f>+M40+O60</f>
        <v>-31109047</v>
      </c>
      <c r="P39" s="2">
        <f>+O40+P60</f>
        <v>-31109047</v>
      </c>
      <c r="Q39" s="2">
        <f>+P40+Q60</f>
        <v>-31109047</v>
      </c>
      <c r="R39" s="2">
        <f>+O39</f>
        <v>-31109047</v>
      </c>
      <c r="S39" s="2">
        <f>+Q40+S60</f>
        <v>-31109047</v>
      </c>
      <c r="T39" s="2">
        <f>+S40+T60</f>
        <v>-31109047</v>
      </c>
      <c r="U39" s="2">
        <f>+T40+U60</f>
        <v>-31109047</v>
      </c>
      <c r="V39" s="2">
        <f>+S39</f>
        <v>-31109047</v>
      </c>
      <c r="W39" s="2">
        <f>+G39</f>
        <v>-30405800</v>
      </c>
      <c r="X39" s="2"/>
      <c r="Y39" s="2">
        <f>+W39-X39</f>
        <v>-30405800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-33757520</v>
      </c>
      <c r="D40" s="43">
        <f t="shared" ref="D40:AA40" si="4">+D38+D39</f>
        <v>0</v>
      </c>
      <c r="E40" s="44">
        <f t="shared" si="4"/>
        <v>-200000</v>
      </c>
      <c r="F40" s="45">
        <f t="shared" si="4"/>
        <v>-200000</v>
      </c>
      <c r="G40" s="45">
        <f t="shared" si="4"/>
        <v>-31037699</v>
      </c>
      <c r="H40" s="45">
        <f t="shared" si="4"/>
        <v>-31103614</v>
      </c>
      <c r="I40" s="45">
        <f t="shared" si="4"/>
        <v>-31109047</v>
      </c>
      <c r="J40" s="45">
        <f>+I40</f>
        <v>-31109047</v>
      </c>
      <c r="K40" s="45">
        <f t="shared" si="4"/>
        <v>-31109047</v>
      </c>
      <c r="L40" s="45">
        <f t="shared" si="4"/>
        <v>-31109047</v>
      </c>
      <c r="M40" s="45">
        <f t="shared" si="4"/>
        <v>-31109047</v>
      </c>
      <c r="N40" s="45">
        <f>+M40</f>
        <v>-31109047</v>
      </c>
      <c r="O40" s="45">
        <f t="shared" si="4"/>
        <v>-31109047</v>
      </c>
      <c r="P40" s="45">
        <f t="shared" si="4"/>
        <v>-31109047</v>
      </c>
      <c r="Q40" s="45">
        <f t="shared" si="4"/>
        <v>-31109047</v>
      </c>
      <c r="R40" s="45">
        <f>+Q40</f>
        <v>-31109047</v>
      </c>
      <c r="S40" s="45">
        <f t="shared" si="4"/>
        <v>-31109047</v>
      </c>
      <c r="T40" s="45">
        <f t="shared" si="4"/>
        <v>-31109047</v>
      </c>
      <c r="U40" s="45">
        <f t="shared" si="4"/>
        <v>-31109047</v>
      </c>
      <c r="V40" s="45">
        <f>+U40</f>
        <v>-31109047</v>
      </c>
      <c r="W40" s="45">
        <f>+V40</f>
        <v>-31109047</v>
      </c>
      <c r="X40" s="45">
        <f t="shared" si="4"/>
        <v>-50001</v>
      </c>
      <c r="Y40" s="45">
        <f t="shared" si="4"/>
        <v>-31059046</v>
      </c>
      <c r="Z40" s="46">
        <f>+IF(X40&lt;&gt;0,+(Y40/X40)*100,0)</f>
        <v>62116.849663006738</v>
      </c>
      <c r="AA40" s="47">
        <f t="shared" si="4"/>
        <v>-200000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-30405800</v>
      </c>
      <c r="J60">
        <v>-30405800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3744358</v>
      </c>
      <c r="D8" s="18"/>
      <c r="E8" s="19"/>
      <c r="F8" s="20"/>
      <c r="G8" s="20">
        <v>835939</v>
      </c>
      <c r="H8" s="20">
        <v>261269</v>
      </c>
      <c r="I8" s="20">
        <v>400052</v>
      </c>
      <c r="J8" s="20">
        <v>1497260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1497260</v>
      </c>
      <c r="X8" s="20"/>
      <c r="Y8" s="20">
        <v>1497260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3744358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835939</v>
      </c>
      <c r="H17" s="28">
        <f t="shared" si="0"/>
        <v>261269</v>
      </c>
      <c r="I17" s="28">
        <f t="shared" si="0"/>
        <v>400052</v>
      </c>
      <c r="J17" s="28">
        <f t="shared" si="0"/>
        <v>1497260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1497260</v>
      </c>
      <c r="X17" s="28">
        <f t="shared" si="0"/>
        <v>0</v>
      </c>
      <c r="Y17" s="28">
        <f t="shared" si="0"/>
        <v>1497260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3744358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835939</v>
      </c>
      <c r="H38" s="2">
        <f t="shared" si="3"/>
        <v>261269</v>
      </c>
      <c r="I38" s="2">
        <f t="shared" si="3"/>
        <v>400052</v>
      </c>
      <c r="J38" s="2">
        <f t="shared" si="3"/>
        <v>1497260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1497260</v>
      </c>
      <c r="X38" s="2">
        <f t="shared" si="3"/>
        <v>0</v>
      </c>
      <c r="Y38" s="2">
        <f t="shared" si="3"/>
        <v>1497260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25834790</v>
      </c>
      <c r="D39" s="32"/>
      <c r="E39" s="33"/>
      <c r="F39" s="2"/>
      <c r="G39" s="2">
        <v>29578632</v>
      </c>
      <c r="H39" s="2">
        <f>+G40+H60</f>
        <v>30414571</v>
      </c>
      <c r="I39" s="2">
        <f>+H40+I60</f>
        <v>30675840</v>
      </c>
      <c r="J39" s="2">
        <f>+G39</f>
        <v>29578632</v>
      </c>
      <c r="K39" s="2">
        <f>+I40+K60</f>
        <v>31075892</v>
      </c>
      <c r="L39" s="2">
        <f>+K40+L60</f>
        <v>31075892</v>
      </c>
      <c r="M39" s="2">
        <f>+L40+M60</f>
        <v>31075892</v>
      </c>
      <c r="N39" s="2">
        <f>+K39</f>
        <v>31075892</v>
      </c>
      <c r="O39" s="2">
        <f>+M40+O60</f>
        <v>31075892</v>
      </c>
      <c r="P39" s="2">
        <f>+O40+P60</f>
        <v>31075892</v>
      </c>
      <c r="Q39" s="2">
        <f>+P40+Q60</f>
        <v>31075892</v>
      </c>
      <c r="R39" s="2">
        <f>+O39</f>
        <v>31075892</v>
      </c>
      <c r="S39" s="2">
        <f>+Q40+S60</f>
        <v>31075892</v>
      </c>
      <c r="T39" s="2">
        <f>+S40+T60</f>
        <v>31075892</v>
      </c>
      <c r="U39" s="2">
        <f>+T40+U60</f>
        <v>31075892</v>
      </c>
      <c r="V39" s="2">
        <f>+S39</f>
        <v>31075892</v>
      </c>
      <c r="W39" s="2">
        <f>+G39</f>
        <v>29578632</v>
      </c>
      <c r="X39" s="2"/>
      <c r="Y39" s="2">
        <f>+W39-X39</f>
        <v>29578632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29579148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30414571</v>
      </c>
      <c r="H40" s="45">
        <f t="shared" si="4"/>
        <v>30675840</v>
      </c>
      <c r="I40" s="45">
        <f t="shared" si="4"/>
        <v>31075892</v>
      </c>
      <c r="J40" s="45">
        <f>+I40</f>
        <v>31075892</v>
      </c>
      <c r="K40" s="45">
        <f t="shared" si="4"/>
        <v>31075892</v>
      </c>
      <c r="L40" s="45">
        <f t="shared" si="4"/>
        <v>31075892</v>
      </c>
      <c r="M40" s="45">
        <f t="shared" si="4"/>
        <v>31075892</v>
      </c>
      <c r="N40" s="45">
        <f>+M40</f>
        <v>31075892</v>
      </c>
      <c r="O40" s="45">
        <f t="shared" si="4"/>
        <v>31075892</v>
      </c>
      <c r="P40" s="45">
        <f t="shared" si="4"/>
        <v>31075892</v>
      </c>
      <c r="Q40" s="45">
        <f t="shared" si="4"/>
        <v>31075892</v>
      </c>
      <c r="R40" s="45">
        <f>+Q40</f>
        <v>31075892</v>
      </c>
      <c r="S40" s="45">
        <f t="shared" si="4"/>
        <v>31075892</v>
      </c>
      <c r="T40" s="45">
        <f t="shared" si="4"/>
        <v>31075892</v>
      </c>
      <c r="U40" s="45">
        <f t="shared" si="4"/>
        <v>31075892</v>
      </c>
      <c r="V40" s="45">
        <f>+U40</f>
        <v>31075892</v>
      </c>
      <c r="W40" s="45">
        <f>+V40</f>
        <v>31075892</v>
      </c>
      <c r="X40" s="45">
        <f t="shared" si="4"/>
        <v>0</v>
      </c>
      <c r="Y40" s="45">
        <f t="shared" si="4"/>
        <v>31075892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29578632</v>
      </c>
      <c r="J60">
        <v>29578632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4614019</v>
      </c>
      <c r="D7" s="18"/>
      <c r="E7" s="19">
        <v>145649211</v>
      </c>
      <c r="F7" s="20">
        <v>145649211</v>
      </c>
      <c r="G7" s="20">
        <v>3866667</v>
      </c>
      <c r="H7" s="20"/>
      <c r="I7" s="20"/>
      <c r="J7" s="20">
        <v>3866667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3866667</v>
      </c>
      <c r="X7" s="20">
        <v>36412302</v>
      </c>
      <c r="Y7" s="20">
        <v>-32545635</v>
      </c>
      <c r="Z7" s="21">
        <v>-89.38087737490477</v>
      </c>
      <c r="AA7" s="22">
        <v>145649211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-261544766</v>
      </c>
      <c r="D14" s="18"/>
      <c r="E14" s="19">
        <v>-647334048</v>
      </c>
      <c r="F14" s="20">
        <v>-647334048</v>
      </c>
      <c r="G14" s="20">
        <v>-50954462</v>
      </c>
      <c r="H14" s="20">
        <v>-85362717</v>
      </c>
      <c r="I14" s="20">
        <v>-48027534</v>
      </c>
      <c r="J14" s="20">
        <v>-184344713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-184344713</v>
      </c>
      <c r="X14" s="20">
        <v>-161833512</v>
      </c>
      <c r="Y14" s="20">
        <v>-22511201</v>
      </c>
      <c r="Z14" s="21">
        <v>13.910098546214581</v>
      </c>
      <c r="AA14" s="22">
        <v>-647334048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-1200000</v>
      </c>
      <c r="F15" s="20">
        <v>-1200000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-300000</v>
      </c>
      <c r="Y15" s="20">
        <v>300000</v>
      </c>
      <c r="Z15" s="21">
        <v>-100</v>
      </c>
      <c r="AA15" s="22">
        <v>-1200000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-256930747</v>
      </c>
      <c r="D17" s="26">
        <f>SUM(D6:D16)</f>
        <v>0</v>
      </c>
      <c r="E17" s="27">
        <f t="shared" si="0"/>
        <v>-502884837</v>
      </c>
      <c r="F17" s="28">
        <f t="shared" si="0"/>
        <v>-502884837</v>
      </c>
      <c r="G17" s="28">
        <f t="shared" si="0"/>
        <v>-47087795</v>
      </c>
      <c r="H17" s="28">
        <f t="shared" si="0"/>
        <v>-85362717</v>
      </c>
      <c r="I17" s="28">
        <f t="shared" si="0"/>
        <v>-48027534</v>
      </c>
      <c r="J17" s="28">
        <f t="shared" si="0"/>
        <v>-180478046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-180478046</v>
      </c>
      <c r="X17" s="28">
        <f t="shared" si="0"/>
        <v>-125721210</v>
      </c>
      <c r="Y17" s="28">
        <f t="shared" si="0"/>
        <v>-54756836</v>
      </c>
      <c r="Z17" s="29">
        <f>+IF(X17&lt;&gt;0,+(Y17/X17)*100,0)</f>
        <v>43.554175146739361</v>
      </c>
      <c r="AA17" s="30">
        <f>SUM(AA6:AA16)</f>
        <v>-502884837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-440589799</v>
      </c>
      <c r="D26" s="18"/>
      <c r="E26" s="19">
        <v>-486480792</v>
      </c>
      <c r="F26" s="20">
        <v>-486480792</v>
      </c>
      <c r="G26" s="20">
        <v>-60914764</v>
      </c>
      <c r="H26" s="20">
        <v>-38295692</v>
      </c>
      <c r="I26" s="20">
        <v>-14528557</v>
      </c>
      <c r="J26" s="20">
        <v>-113739013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-113739013</v>
      </c>
      <c r="X26" s="20">
        <v>-121620198</v>
      </c>
      <c r="Y26" s="20">
        <v>7881185</v>
      </c>
      <c r="Z26" s="21">
        <v>-6.4801612968924784</v>
      </c>
      <c r="AA26" s="22">
        <v>-486480792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-440589799</v>
      </c>
      <c r="D27" s="26">
        <f>SUM(D21:D26)</f>
        <v>0</v>
      </c>
      <c r="E27" s="27">
        <f t="shared" si="1"/>
        <v>-486480792</v>
      </c>
      <c r="F27" s="28">
        <f t="shared" si="1"/>
        <v>-486480792</v>
      </c>
      <c r="G27" s="28">
        <f t="shared" si="1"/>
        <v>-60914764</v>
      </c>
      <c r="H27" s="28">
        <f t="shared" si="1"/>
        <v>-38295692</v>
      </c>
      <c r="I27" s="28">
        <f t="shared" si="1"/>
        <v>-14528557</v>
      </c>
      <c r="J27" s="28">
        <f t="shared" si="1"/>
        <v>-113739013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-113739013</v>
      </c>
      <c r="X27" s="28">
        <f t="shared" si="1"/>
        <v>-121620198</v>
      </c>
      <c r="Y27" s="28">
        <f t="shared" si="1"/>
        <v>7881185</v>
      </c>
      <c r="Z27" s="29">
        <f>+IF(X27&lt;&gt;0,+(Y27/X27)*100,0)</f>
        <v>-6.4801612968924784</v>
      </c>
      <c r="AA27" s="30">
        <f>SUM(AA21:AA26)</f>
        <v>-486480792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-697520546</v>
      </c>
      <c r="D38" s="32">
        <f>+D17+D27+D36</f>
        <v>0</v>
      </c>
      <c r="E38" s="33">
        <f t="shared" si="3"/>
        <v>-989365629</v>
      </c>
      <c r="F38" s="2">
        <f t="shared" si="3"/>
        <v>-989365629</v>
      </c>
      <c r="G38" s="2">
        <f t="shared" si="3"/>
        <v>-108002559</v>
      </c>
      <c r="H38" s="2">
        <f t="shared" si="3"/>
        <v>-123658409</v>
      </c>
      <c r="I38" s="2">
        <f t="shared" si="3"/>
        <v>-62556091</v>
      </c>
      <c r="J38" s="2">
        <f t="shared" si="3"/>
        <v>-294217059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-294217059</v>
      </c>
      <c r="X38" s="2">
        <f t="shared" si="3"/>
        <v>-247341408</v>
      </c>
      <c r="Y38" s="2">
        <f t="shared" si="3"/>
        <v>-46875651</v>
      </c>
      <c r="Z38" s="34">
        <f>+IF(X38&lt;&gt;0,+(Y38/X38)*100,0)</f>
        <v>18.95180082422754</v>
      </c>
      <c r="AA38" s="35">
        <f>+AA17+AA27+AA36</f>
        <v>-989365629</v>
      </c>
    </row>
    <row r="39" spans="1:27" ht="13.5" x14ac:dyDescent="0.25">
      <c r="A39" s="23" t="s">
        <v>60</v>
      </c>
      <c r="B39" s="17"/>
      <c r="C39" s="32">
        <v>-3418129140</v>
      </c>
      <c r="D39" s="32"/>
      <c r="E39" s="33">
        <v>-3418129140</v>
      </c>
      <c r="F39" s="2">
        <v>-3418129140</v>
      </c>
      <c r="G39" s="2">
        <v>-4399068943</v>
      </c>
      <c r="H39" s="2">
        <f>+G40+H60</f>
        <v>-4507071502</v>
      </c>
      <c r="I39" s="2">
        <f>+H40+I60</f>
        <v>-4630729911</v>
      </c>
      <c r="J39" s="2">
        <f>+G39</f>
        <v>-4399068943</v>
      </c>
      <c r="K39" s="2">
        <f>+I40+K60</f>
        <v>-4693286002</v>
      </c>
      <c r="L39" s="2">
        <f>+K40+L60</f>
        <v>-4693286002</v>
      </c>
      <c r="M39" s="2">
        <f>+L40+M60</f>
        <v>-4693286002</v>
      </c>
      <c r="N39" s="2">
        <f>+K39</f>
        <v>-4693286002</v>
      </c>
      <c r="O39" s="2">
        <f>+M40+O60</f>
        <v>-4693286002</v>
      </c>
      <c r="P39" s="2">
        <f>+O40+P60</f>
        <v>-4693286002</v>
      </c>
      <c r="Q39" s="2">
        <f>+P40+Q60</f>
        <v>-4693286002</v>
      </c>
      <c r="R39" s="2">
        <f>+O39</f>
        <v>-4693286002</v>
      </c>
      <c r="S39" s="2">
        <f>+Q40+S60</f>
        <v>-4693286002</v>
      </c>
      <c r="T39" s="2">
        <f>+S40+T60</f>
        <v>-4693286002</v>
      </c>
      <c r="U39" s="2">
        <f>+T40+U60</f>
        <v>-4693286002</v>
      </c>
      <c r="V39" s="2">
        <f>+S39</f>
        <v>-4693286002</v>
      </c>
      <c r="W39" s="2">
        <f>+G39</f>
        <v>-4399068943</v>
      </c>
      <c r="X39" s="2">
        <v>-3418129140</v>
      </c>
      <c r="Y39" s="2">
        <f>+W39-X39</f>
        <v>-980939803</v>
      </c>
      <c r="Z39" s="34">
        <f>+IF(X39&lt;&gt;0,+(Y39/X39)*100,0)</f>
        <v>28.698149274722841</v>
      </c>
      <c r="AA39" s="35">
        <v>-3418129140</v>
      </c>
    </row>
    <row r="40" spans="1:27" ht="13.5" x14ac:dyDescent="0.25">
      <c r="A40" s="41" t="s">
        <v>62</v>
      </c>
      <c r="B40" s="42" t="s">
        <v>61</v>
      </c>
      <c r="C40" s="43">
        <f>+C38+C39</f>
        <v>-4115649686</v>
      </c>
      <c r="D40" s="43">
        <f t="shared" ref="D40:AA40" si="4">+D38+D39</f>
        <v>0</v>
      </c>
      <c r="E40" s="44">
        <f t="shared" si="4"/>
        <v>-4407494769</v>
      </c>
      <c r="F40" s="45">
        <f t="shared" si="4"/>
        <v>-4407494769</v>
      </c>
      <c r="G40" s="45">
        <f t="shared" si="4"/>
        <v>-4507071502</v>
      </c>
      <c r="H40" s="45">
        <f t="shared" si="4"/>
        <v>-4630729911</v>
      </c>
      <c r="I40" s="45">
        <f t="shared" si="4"/>
        <v>-4693286002</v>
      </c>
      <c r="J40" s="45">
        <f>+I40</f>
        <v>-4693286002</v>
      </c>
      <c r="K40" s="45">
        <f t="shared" si="4"/>
        <v>-4693286002</v>
      </c>
      <c r="L40" s="45">
        <f t="shared" si="4"/>
        <v>-4693286002</v>
      </c>
      <c r="M40" s="45">
        <f t="shared" si="4"/>
        <v>-4693286002</v>
      </c>
      <c r="N40" s="45">
        <f>+M40</f>
        <v>-4693286002</v>
      </c>
      <c r="O40" s="45">
        <f t="shared" si="4"/>
        <v>-4693286002</v>
      </c>
      <c r="P40" s="45">
        <f t="shared" si="4"/>
        <v>-4693286002</v>
      </c>
      <c r="Q40" s="45">
        <f t="shared" si="4"/>
        <v>-4693286002</v>
      </c>
      <c r="R40" s="45">
        <f>+Q40</f>
        <v>-4693286002</v>
      </c>
      <c r="S40" s="45">
        <f t="shared" si="4"/>
        <v>-4693286002</v>
      </c>
      <c r="T40" s="45">
        <f t="shared" si="4"/>
        <v>-4693286002</v>
      </c>
      <c r="U40" s="45">
        <f t="shared" si="4"/>
        <v>-4693286002</v>
      </c>
      <c r="V40" s="45">
        <f>+U40</f>
        <v>-4693286002</v>
      </c>
      <c r="W40" s="45">
        <f>+V40</f>
        <v>-4693286002</v>
      </c>
      <c r="X40" s="45">
        <f t="shared" si="4"/>
        <v>-3665470548</v>
      </c>
      <c r="Y40" s="45">
        <f t="shared" si="4"/>
        <v>-1027815454</v>
      </c>
      <c r="Z40" s="46">
        <f>+IF(X40&lt;&gt;0,+(Y40/X40)*100,0)</f>
        <v>28.040477765148314</v>
      </c>
      <c r="AA40" s="47">
        <f t="shared" si="4"/>
        <v>-4407494769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-4399068943</v>
      </c>
      <c r="J60">
        <v>-4399068943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34496536</v>
      </c>
      <c r="D7" s="18"/>
      <c r="E7" s="19"/>
      <c r="F7" s="20"/>
      <c r="G7" s="20">
        <v>2923907</v>
      </c>
      <c r="H7" s="20">
        <v>3042346</v>
      </c>
      <c r="I7" s="20">
        <v>6437126</v>
      </c>
      <c r="J7" s="20">
        <v>12403379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12403379</v>
      </c>
      <c r="X7" s="20"/>
      <c r="Y7" s="20">
        <v>12403379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-5285</v>
      </c>
      <c r="D14" s="18"/>
      <c r="E14" s="19"/>
      <c r="F14" s="20"/>
      <c r="G14" s="20"/>
      <c r="H14" s="20"/>
      <c r="I14" s="20">
        <v>-347</v>
      </c>
      <c r="J14" s="20">
        <v>-347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-347</v>
      </c>
      <c r="X14" s="20"/>
      <c r="Y14" s="20">
        <v>-347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34491251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2923907</v>
      </c>
      <c r="H17" s="28">
        <f t="shared" si="0"/>
        <v>3042346</v>
      </c>
      <c r="I17" s="28">
        <f t="shared" si="0"/>
        <v>6436779</v>
      </c>
      <c r="J17" s="28">
        <f t="shared" si="0"/>
        <v>12403032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12403032</v>
      </c>
      <c r="X17" s="28">
        <f t="shared" si="0"/>
        <v>0</v>
      </c>
      <c r="Y17" s="28">
        <f t="shared" si="0"/>
        <v>12403032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34491251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2923907</v>
      </c>
      <c r="H38" s="2">
        <f t="shared" si="3"/>
        <v>3042346</v>
      </c>
      <c r="I38" s="2">
        <f t="shared" si="3"/>
        <v>6436779</v>
      </c>
      <c r="J38" s="2">
        <f t="shared" si="3"/>
        <v>12403032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12403032</v>
      </c>
      <c r="X38" s="2">
        <f t="shared" si="3"/>
        <v>0</v>
      </c>
      <c r="Y38" s="2">
        <f t="shared" si="3"/>
        <v>12403032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166999894</v>
      </c>
      <c r="D39" s="32"/>
      <c r="E39" s="33"/>
      <c r="F39" s="2"/>
      <c r="G39" s="2">
        <v>201598734</v>
      </c>
      <c r="H39" s="2">
        <f>+G40+H60</f>
        <v>204522641</v>
      </c>
      <c r="I39" s="2">
        <f>+H40+I60</f>
        <v>207564987</v>
      </c>
      <c r="J39" s="2">
        <f>+G39</f>
        <v>201598734</v>
      </c>
      <c r="K39" s="2">
        <f>+I40+K60</f>
        <v>214001766</v>
      </c>
      <c r="L39" s="2">
        <f>+K40+L60</f>
        <v>214001766</v>
      </c>
      <c r="M39" s="2">
        <f>+L40+M60</f>
        <v>214001766</v>
      </c>
      <c r="N39" s="2">
        <f>+K39</f>
        <v>214001766</v>
      </c>
      <c r="O39" s="2">
        <f>+M40+O60</f>
        <v>214001766</v>
      </c>
      <c r="P39" s="2">
        <f>+O40+P60</f>
        <v>214001766</v>
      </c>
      <c r="Q39" s="2">
        <f>+P40+Q60</f>
        <v>214001766</v>
      </c>
      <c r="R39" s="2">
        <f>+O39</f>
        <v>214001766</v>
      </c>
      <c r="S39" s="2">
        <f>+Q40+S60</f>
        <v>214001766</v>
      </c>
      <c r="T39" s="2">
        <f>+S40+T60</f>
        <v>214001766</v>
      </c>
      <c r="U39" s="2">
        <f>+T40+U60</f>
        <v>214001766</v>
      </c>
      <c r="V39" s="2">
        <f>+S39</f>
        <v>214001766</v>
      </c>
      <c r="W39" s="2">
        <f>+G39</f>
        <v>201598734</v>
      </c>
      <c r="X39" s="2"/>
      <c r="Y39" s="2">
        <f>+W39-X39</f>
        <v>201598734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201491145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204522641</v>
      </c>
      <c r="H40" s="45">
        <f t="shared" si="4"/>
        <v>207564987</v>
      </c>
      <c r="I40" s="45">
        <f t="shared" si="4"/>
        <v>214001766</v>
      </c>
      <c r="J40" s="45">
        <f>+I40</f>
        <v>214001766</v>
      </c>
      <c r="K40" s="45">
        <f t="shared" si="4"/>
        <v>214001766</v>
      </c>
      <c r="L40" s="45">
        <f t="shared" si="4"/>
        <v>214001766</v>
      </c>
      <c r="M40" s="45">
        <f t="shared" si="4"/>
        <v>214001766</v>
      </c>
      <c r="N40" s="45">
        <f>+M40</f>
        <v>214001766</v>
      </c>
      <c r="O40" s="45">
        <f t="shared" si="4"/>
        <v>214001766</v>
      </c>
      <c r="P40" s="45">
        <f t="shared" si="4"/>
        <v>214001766</v>
      </c>
      <c r="Q40" s="45">
        <f t="shared" si="4"/>
        <v>214001766</v>
      </c>
      <c r="R40" s="45">
        <f>+Q40</f>
        <v>214001766</v>
      </c>
      <c r="S40" s="45">
        <f t="shared" si="4"/>
        <v>214001766</v>
      </c>
      <c r="T40" s="45">
        <f t="shared" si="4"/>
        <v>214001766</v>
      </c>
      <c r="U40" s="45">
        <f t="shared" si="4"/>
        <v>214001766</v>
      </c>
      <c r="V40" s="45">
        <f>+U40</f>
        <v>214001766</v>
      </c>
      <c r="W40" s="45">
        <f>+V40</f>
        <v>214001766</v>
      </c>
      <c r="X40" s="45">
        <f t="shared" si="4"/>
        <v>0</v>
      </c>
      <c r="Y40" s="45">
        <f t="shared" si="4"/>
        <v>214001766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201598734</v>
      </c>
      <c r="J60">
        <v>201598734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-287438</v>
      </c>
      <c r="D14" s="18"/>
      <c r="E14" s="19">
        <v>1</v>
      </c>
      <c r="F14" s="20">
        <v>1</v>
      </c>
      <c r="G14" s="20">
        <v>-4005</v>
      </c>
      <c r="H14" s="20">
        <v>-26887</v>
      </c>
      <c r="I14" s="20">
        <v>-15111</v>
      </c>
      <c r="J14" s="20">
        <v>-46003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-46003</v>
      </c>
      <c r="X14" s="20">
        <v>-160053</v>
      </c>
      <c r="Y14" s="20">
        <v>114050</v>
      </c>
      <c r="Z14" s="21">
        <v>-71.257645904794046</v>
      </c>
      <c r="AA14" s="22">
        <v>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-287438</v>
      </c>
      <c r="D17" s="26">
        <f>SUM(D6:D16)</f>
        <v>0</v>
      </c>
      <c r="E17" s="27">
        <f t="shared" si="0"/>
        <v>1</v>
      </c>
      <c r="F17" s="28">
        <f t="shared" si="0"/>
        <v>1</v>
      </c>
      <c r="G17" s="28">
        <f t="shared" si="0"/>
        <v>-4005</v>
      </c>
      <c r="H17" s="28">
        <f t="shared" si="0"/>
        <v>-26887</v>
      </c>
      <c r="I17" s="28">
        <f t="shared" si="0"/>
        <v>-15111</v>
      </c>
      <c r="J17" s="28">
        <f t="shared" si="0"/>
        <v>-46003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-46003</v>
      </c>
      <c r="X17" s="28">
        <f t="shared" si="0"/>
        <v>-160053</v>
      </c>
      <c r="Y17" s="28">
        <f t="shared" si="0"/>
        <v>114050</v>
      </c>
      <c r="Z17" s="29">
        <f>+IF(X17&lt;&gt;0,+(Y17/X17)*100,0)</f>
        <v>-71.257645904794046</v>
      </c>
      <c r="AA17" s="30">
        <f>SUM(AA6:AA16)</f>
        <v>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-287438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-4005</v>
      </c>
      <c r="H38" s="2">
        <f t="shared" si="3"/>
        <v>-26887</v>
      </c>
      <c r="I38" s="2">
        <f t="shared" si="3"/>
        <v>-15111</v>
      </c>
      <c r="J38" s="2">
        <f t="shared" si="3"/>
        <v>-46003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-46003</v>
      </c>
      <c r="X38" s="2">
        <f t="shared" si="3"/>
        <v>-160053</v>
      </c>
      <c r="Y38" s="2">
        <f t="shared" si="3"/>
        <v>114050</v>
      </c>
      <c r="Z38" s="34">
        <f>+IF(X38&lt;&gt;0,+(Y38/X38)*100,0)</f>
        <v>-71.257645904794046</v>
      </c>
      <c r="AA38" s="35">
        <f>+AA17+AA27+AA36</f>
        <v>1</v>
      </c>
    </row>
    <row r="39" spans="1:27" ht="13.5" x14ac:dyDescent="0.25">
      <c r="A39" s="23" t="s">
        <v>60</v>
      </c>
      <c r="B39" s="17"/>
      <c r="C39" s="32">
        <v>-1830201</v>
      </c>
      <c r="D39" s="32"/>
      <c r="E39" s="33"/>
      <c r="F39" s="2"/>
      <c r="G39" s="2">
        <v>-2127688</v>
      </c>
      <c r="H39" s="2">
        <f>+G40+H60</f>
        <v>-2131693</v>
      </c>
      <c r="I39" s="2">
        <f>+H40+I60</f>
        <v>-2158580</v>
      </c>
      <c r="J39" s="2">
        <f>+G39</f>
        <v>-2127688</v>
      </c>
      <c r="K39" s="2">
        <f>+I40+K60</f>
        <v>-2173691</v>
      </c>
      <c r="L39" s="2">
        <f>+K40+L60</f>
        <v>-2173691</v>
      </c>
      <c r="M39" s="2">
        <f>+L40+M60</f>
        <v>-2173691</v>
      </c>
      <c r="N39" s="2">
        <f>+K39</f>
        <v>-2173691</v>
      </c>
      <c r="O39" s="2">
        <f>+M40+O60</f>
        <v>-2173691</v>
      </c>
      <c r="P39" s="2">
        <f>+O40+P60</f>
        <v>-2173691</v>
      </c>
      <c r="Q39" s="2">
        <f>+P40+Q60</f>
        <v>-2173691</v>
      </c>
      <c r="R39" s="2">
        <f>+O39</f>
        <v>-2173691</v>
      </c>
      <c r="S39" s="2">
        <f>+Q40+S60</f>
        <v>-2173691</v>
      </c>
      <c r="T39" s="2">
        <f>+S40+T60</f>
        <v>-2173691</v>
      </c>
      <c r="U39" s="2">
        <f>+T40+U60</f>
        <v>-2173691</v>
      </c>
      <c r="V39" s="2">
        <f>+S39</f>
        <v>-2173691</v>
      </c>
      <c r="W39" s="2">
        <f>+G39</f>
        <v>-2127688</v>
      </c>
      <c r="X39" s="2"/>
      <c r="Y39" s="2">
        <f>+W39-X39</f>
        <v>-2127688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-2117639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-2131693</v>
      </c>
      <c r="H40" s="45">
        <f t="shared" si="4"/>
        <v>-2158580</v>
      </c>
      <c r="I40" s="45">
        <f t="shared" si="4"/>
        <v>-2173691</v>
      </c>
      <c r="J40" s="45">
        <f>+I40</f>
        <v>-2173691</v>
      </c>
      <c r="K40" s="45">
        <f t="shared" si="4"/>
        <v>-2173691</v>
      </c>
      <c r="L40" s="45">
        <f t="shared" si="4"/>
        <v>-2173691</v>
      </c>
      <c r="M40" s="45">
        <f t="shared" si="4"/>
        <v>-2173691</v>
      </c>
      <c r="N40" s="45">
        <f>+M40</f>
        <v>-2173691</v>
      </c>
      <c r="O40" s="45">
        <f t="shared" si="4"/>
        <v>-2173691</v>
      </c>
      <c r="P40" s="45">
        <f t="shared" si="4"/>
        <v>-2173691</v>
      </c>
      <c r="Q40" s="45">
        <f t="shared" si="4"/>
        <v>-2173691</v>
      </c>
      <c r="R40" s="45">
        <f>+Q40</f>
        <v>-2173691</v>
      </c>
      <c r="S40" s="45">
        <f t="shared" si="4"/>
        <v>-2173691</v>
      </c>
      <c r="T40" s="45">
        <f t="shared" si="4"/>
        <v>-2173691</v>
      </c>
      <c r="U40" s="45">
        <f t="shared" si="4"/>
        <v>-2173691</v>
      </c>
      <c r="V40" s="45">
        <f>+U40</f>
        <v>-2173691</v>
      </c>
      <c r="W40" s="45">
        <f>+V40</f>
        <v>-2173691</v>
      </c>
      <c r="X40" s="45">
        <f t="shared" si="4"/>
        <v>-160053</v>
      </c>
      <c r="Y40" s="45">
        <f t="shared" si="4"/>
        <v>-2013638</v>
      </c>
      <c r="Z40" s="46">
        <f>+IF(X40&lt;&gt;0,+(Y40/X40)*100,0)</f>
        <v>1258.1070020555692</v>
      </c>
      <c r="AA40" s="47">
        <f t="shared" si="4"/>
        <v>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-2127688</v>
      </c>
      <c r="J60">
        <v>-2127688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62090652</v>
      </c>
      <c r="D7" s="18"/>
      <c r="E7" s="19">
        <v>131268324</v>
      </c>
      <c r="F7" s="20">
        <v>131268324</v>
      </c>
      <c r="G7" s="20">
        <v>3639797</v>
      </c>
      <c r="H7" s="20">
        <v>5579536</v>
      </c>
      <c r="I7" s="20">
        <v>2493820</v>
      </c>
      <c r="J7" s="20">
        <v>11713153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11713153</v>
      </c>
      <c r="X7" s="20">
        <v>37423297</v>
      </c>
      <c r="Y7" s="20">
        <v>-25710144</v>
      </c>
      <c r="Z7" s="21">
        <v>-68.700905748630319</v>
      </c>
      <c r="AA7" s="22">
        <v>131268324</v>
      </c>
    </row>
    <row r="8" spans="1:27" ht="13.5" x14ac:dyDescent="0.25">
      <c r="A8" s="23" t="s">
        <v>36</v>
      </c>
      <c r="B8" s="17" t="s">
        <v>32</v>
      </c>
      <c r="C8" s="18">
        <v>20395</v>
      </c>
      <c r="D8" s="18"/>
      <c r="E8" s="19">
        <v>188516</v>
      </c>
      <c r="F8" s="20">
        <v>188516</v>
      </c>
      <c r="G8" s="20">
        <v>3021</v>
      </c>
      <c r="H8" s="20">
        <v>85</v>
      </c>
      <c r="I8" s="20">
        <v>1679</v>
      </c>
      <c r="J8" s="20">
        <v>4785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4785</v>
      </c>
      <c r="X8" s="20">
        <v>56494</v>
      </c>
      <c r="Y8" s="20">
        <v>-51709</v>
      </c>
      <c r="Z8" s="21">
        <v>-91.530073990158243</v>
      </c>
      <c r="AA8" s="22">
        <v>188516</v>
      </c>
    </row>
    <row r="9" spans="1:27" ht="13.5" x14ac:dyDescent="0.25">
      <c r="A9" s="23" t="s">
        <v>37</v>
      </c>
      <c r="B9" s="17" t="s">
        <v>6</v>
      </c>
      <c r="C9" s="18">
        <v>223258714</v>
      </c>
      <c r="D9" s="18"/>
      <c r="E9" s="19">
        <v>540554451</v>
      </c>
      <c r="F9" s="20">
        <v>540554451</v>
      </c>
      <c r="G9" s="20">
        <v>210714581</v>
      </c>
      <c r="H9" s="20"/>
      <c r="I9" s="20"/>
      <c r="J9" s="20">
        <v>210714581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210714581</v>
      </c>
      <c r="X9" s="20">
        <v>399008867</v>
      </c>
      <c r="Y9" s="20">
        <v>-188294286</v>
      </c>
      <c r="Z9" s="21">
        <v>-47.190501658701237</v>
      </c>
      <c r="AA9" s="22">
        <v>540554451</v>
      </c>
    </row>
    <row r="10" spans="1:27" ht="13.5" x14ac:dyDescent="0.25">
      <c r="A10" s="23" t="s">
        <v>38</v>
      </c>
      <c r="B10" s="17" t="s">
        <v>6</v>
      </c>
      <c r="C10" s="18">
        <v>111616802</v>
      </c>
      <c r="D10" s="18"/>
      <c r="E10" s="19">
        <v>643384750</v>
      </c>
      <c r="F10" s="20">
        <v>643384750</v>
      </c>
      <c r="G10" s="20">
        <v>38605000</v>
      </c>
      <c r="H10" s="20"/>
      <c r="I10" s="20"/>
      <c r="J10" s="20">
        <v>38605000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38605000</v>
      </c>
      <c r="X10" s="20">
        <v>76828675</v>
      </c>
      <c r="Y10" s="20">
        <v>-38223675</v>
      </c>
      <c r="Z10" s="21">
        <v>-49.751834194719613</v>
      </c>
      <c r="AA10" s="22">
        <v>643384750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-634279744</v>
      </c>
      <c r="D14" s="18"/>
      <c r="E14" s="19">
        <v>-816497445</v>
      </c>
      <c r="F14" s="20">
        <v>-816497445</v>
      </c>
      <c r="G14" s="20">
        <v>-26061531</v>
      </c>
      <c r="H14" s="20">
        <v>-16848002</v>
      </c>
      <c r="I14" s="20">
        <v>-13582667</v>
      </c>
      <c r="J14" s="20">
        <v>-56492200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-56492200</v>
      </c>
      <c r="X14" s="20">
        <v>-221836448</v>
      </c>
      <c r="Y14" s="20">
        <v>165344248</v>
      </c>
      <c r="Z14" s="21">
        <v>-74.534301955646171</v>
      </c>
      <c r="AA14" s="22">
        <v>-816497445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-237293181</v>
      </c>
      <c r="D17" s="26">
        <f>SUM(D6:D16)</f>
        <v>0</v>
      </c>
      <c r="E17" s="27">
        <f t="shared" si="0"/>
        <v>498898596</v>
      </c>
      <c r="F17" s="28">
        <f t="shared" si="0"/>
        <v>498898596</v>
      </c>
      <c r="G17" s="28">
        <f t="shared" si="0"/>
        <v>226900868</v>
      </c>
      <c r="H17" s="28">
        <f t="shared" si="0"/>
        <v>-11268381</v>
      </c>
      <c r="I17" s="28">
        <f t="shared" si="0"/>
        <v>-11087168</v>
      </c>
      <c r="J17" s="28">
        <f t="shared" si="0"/>
        <v>204545319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204545319</v>
      </c>
      <c r="X17" s="28">
        <f t="shared" si="0"/>
        <v>291480885</v>
      </c>
      <c r="Y17" s="28">
        <f t="shared" si="0"/>
        <v>-86935566</v>
      </c>
      <c r="Z17" s="29">
        <f>+IF(X17&lt;&gt;0,+(Y17/X17)*100,0)</f>
        <v>-29.825477578057992</v>
      </c>
      <c r="AA17" s="30">
        <f>SUM(AA6:AA16)</f>
        <v>498898596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-103603481</v>
      </c>
      <c r="D26" s="18"/>
      <c r="E26" s="19">
        <v>-596721816</v>
      </c>
      <c r="F26" s="20">
        <v>-596721816</v>
      </c>
      <c r="G26" s="20">
        <v>-34596279</v>
      </c>
      <c r="H26" s="20">
        <v>-19167789</v>
      </c>
      <c r="I26" s="20">
        <v>-27132152</v>
      </c>
      <c r="J26" s="20">
        <v>-80896220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-80896220</v>
      </c>
      <c r="X26" s="20">
        <v>-116746213</v>
      </c>
      <c r="Y26" s="20">
        <v>35849993</v>
      </c>
      <c r="Z26" s="21">
        <v>-30.707628178054907</v>
      </c>
      <c r="AA26" s="22">
        <v>-596721816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-103603481</v>
      </c>
      <c r="D27" s="26">
        <f>SUM(D21:D26)</f>
        <v>0</v>
      </c>
      <c r="E27" s="27">
        <f t="shared" si="1"/>
        <v>-596721816</v>
      </c>
      <c r="F27" s="28">
        <f t="shared" si="1"/>
        <v>-596721816</v>
      </c>
      <c r="G27" s="28">
        <f t="shared" si="1"/>
        <v>-34596279</v>
      </c>
      <c r="H27" s="28">
        <f t="shared" si="1"/>
        <v>-19167789</v>
      </c>
      <c r="I27" s="28">
        <f t="shared" si="1"/>
        <v>-27132152</v>
      </c>
      <c r="J27" s="28">
        <f t="shared" si="1"/>
        <v>-80896220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-80896220</v>
      </c>
      <c r="X27" s="28">
        <f t="shared" si="1"/>
        <v>-116746213</v>
      </c>
      <c r="Y27" s="28">
        <f t="shared" si="1"/>
        <v>35849993</v>
      </c>
      <c r="Z27" s="29">
        <f>+IF(X27&lt;&gt;0,+(Y27/X27)*100,0)</f>
        <v>-30.707628178054907</v>
      </c>
      <c r="AA27" s="30">
        <f>SUM(AA21:AA26)</f>
        <v>-596721816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-340896662</v>
      </c>
      <c r="D38" s="32">
        <f>+D17+D27+D36</f>
        <v>0</v>
      </c>
      <c r="E38" s="33">
        <f t="shared" si="3"/>
        <v>-97823220</v>
      </c>
      <c r="F38" s="2">
        <f t="shared" si="3"/>
        <v>-97823220</v>
      </c>
      <c r="G38" s="2">
        <f t="shared" si="3"/>
        <v>192304589</v>
      </c>
      <c r="H38" s="2">
        <f t="shared" si="3"/>
        <v>-30436170</v>
      </c>
      <c r="I38" s="2">
        <f t="shared" si="3"/>
        <v>-38219320</v>
      </c>
      <c r="J38" s="2">
        <f t="shared" si="3"/>
        <v>123649099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123649099</v>
      </c>
      <c r="X38" s="2">
        <f t="shared" si="3"/>
        <v>174734672</v>
      </c>
      <c r="Y38" s="2">
        <f t="shared" si="3"/>
        <v>-51085573</v>
      </c>
      <c r="Z38" s="34">
        <f>+IF(X38&lt;&gt;0,+(Y38/X38)*100,0)</f>
        <v>-29.236082578962918</v>
      </c>
      <c r="AA38" s="35">
        <f>+AA17+AA27+AA36</f>
        <v>-97823220</v>
      </c>
    </row>
    <row r="39" spans="1:27" ht="13.5" x14ac:dyDescent="0.25">
      <c r="A39" s="23" t="s">
        <v>60</v>
      </c>
      <c r="B39" s="17"/>
      <c r="C39" s="32">
        <v>-645699639</v>
      </c>
      <c r="D39" s="32"/>
      <c r="E39" s="33"/>
      <c r="F39" s="2"/>
      <c r="G39" s="2">
        <v>-882932336</v>
      </c>
      <c r="H39" s="2">
        <f>+G40+H60</f>
        <v>-686603160</v>
      </c>
      <c r="I39" s="2">
        <f>+H40+I60</f>
        <v>-717039330</v>
      </c>
      <c r="J39" s="2">
        <f>+G39</f>
        <v>-882932336</v>
      </c>
      <c r="K39" s="2">
        <f>+I40+K60</f>
        <v>-755258650</v>
      </c>
      <c r="L39" s="2">
        <f>+K40+L60</f>
        <v>-755258650</v>
      </c>
      <c r="M39" s="2">
        <f>+L40+M60</f>
        <v>-755258650</v>
      </c>
      <c r="N39" s="2">
        <f>+K39</f>
        <v>-755258650</v>
      </c>
      <c r="O39" s="2">
        <f>+M40+O60</f>
        <v>-755258650</v>
      </c>
      <c r="P39" s="2">
        <f>+O40+P60</f>
        <v>-755258650</v>
      </c>
      <c r="Q39" s="2">
        <f>+P40+Q60</f>
        <v>-755258650</v>
      </c>
      <c r="R39" s="2">
        <f>+O39</f>
        <v>-755258650</v>
      </c>
      <c r="S39" s="2">
        <f>+Q40+S60</f>
        <v>-755258650</v>
      </c>
      <c r="T39" s="2">
        <f>+S40+T60</f>
        <v>-755258650</v>
      </c>
      <c r="U39" s="2">
        <f>+T40+U60</f>
        <v>-755258650</v>
      </c>
      <c r="V39" s="2">
        <f>+S39</f>
        <v>-755258650</v>
      </c>
      <c r="W39" s="2">
        <f>+G39</f>
        <v>-882932336</v>
      </c>
      <c r="X39" s="2"/>
      <c r="Y39" s="2">
        <f>+W39-X39</f>
        <v>-882932336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-986596301</v>
      </c>
      <c r="D40" s="43">
        <f t="shared" ref="D40:AA40" si="4">+D38+D39</f>
        <v>0</v>
      </c>
      <c r="E40" s="44">
        <f t="shared" si="4"/>
        <v>-97823220</v>
      </c>
      <c r="F40" s="45">
        <f t="shared" si="4"/>
        <v>-97823220</v>
      </c>
      <c r="G40" s="45">
        <f t="shared" si="4"/>
        <v>-690627747</v>
      </c>
      <c r="H40" s="45">
        <f t="shared" si="4"/>
        <v>-717039330</v>
      </c>
      <c r="I40" s="45">
        <f t="shared" si="4"/>
        <v>-755258650</v>
      </c>
      <c r="J40" s="45">
        <f>+I40</f>
        <v>-755258650</v>
      </c>
      <c r="K40" s="45">
        <f t="shared" si="4"/>
        <v>-755258650</v>
      </c>
      <c r="L40" s="45">
        <f t="shared" si="4"/>
        <v>-755258650</v>
      </c>
      <c r="M40" s="45">
        <f t="shared" si="4"/>
        <v>-755258650</v>
      </c>
      <c r="N40" s="45">
        <f>+M40</f>
        <v>-755258650</v>
      </c>
      <c r="O40" s="45">
        <f t="shared" si="4"/>
        <v>-755258650</v>
      </c>
      <c r="P40" s="45">
        <f t="shared" si="4"/>
        <v>-755258650</v>
      </c>
      <c r="Q40" s="45">
        <f t="shared" si="4"/>
        <v>-755258650</v>
      </c>
      <c r="R40" s="45">
        <f>+Q40</f>
        <v>-755258650</v>
      </c>
      <c r="S40" s="45">
        <f t="shared" si="4"/>
        <v>-755258650</v>
      </c>
      <c r="T40" s="45">
        <f t="shared" si="4"/>
        <v>-755258650</v>
      </c>
      <c r="U40" s="45">
        <f t="shared" si="4"/>
        <v>-755258650</v>
      </c>
      <c r="V40" s="45">
        <f>+U40</f>
        <v>-755258650</v>
      </c>
      <c r="W40" s="45">
        <f>+V40</f>
        <v>-755258650</v>
      </c>
      <c r="X40" s="45">
        <f t="shared" si="4"/>
        <v>174734672</v>
      </c>
      <c r="Y40" s="45">
        <f t="shared" si="4"/>
        <v>-934017909</v>
      </c>
      <c r="Z40" s="46">
        <f>+IF(X40&lt;&gt;0,+(Y40/X40)*100,0)</f>
        <v>-534.5349599534544</v>
      </c>
      <c r="AA40" s="47">
        <f t="shared" si="4"/>
        <v>-97823220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-882932336</v>
      </c>
      <c r="H60">
        <v>4024587</v>
      </c>
      <c r="J60">
        <v>-882932336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-41324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-41324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-41324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-41324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273152433</v>
      </c>
      <c r="D7" s="18"/>
      <c r="E7" s="19">
        <v>332697860</v>
      </c>
      <c r="F7" s="20">
        <v>332697860</v>
      </c>
      <c r="G7" s="20">
        <v>24714487</v>
      </c>
      <c r="H7" s="20">
        <v>27738119</v>
      </c>
      <c r="I7" s="20">
        <v>18342591</v>
      </c>
      <c r="J7" s="20">
        <v>70795197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70795197</v>
      </c>
      <c r="X7" s="20">
        <v>83174496</v>
      </c>
      <c r="Y7" s="20">
        <v>-12379299</v>
      </c>
      <c r="Z7" s="21">
        <v>-14.883527517858358</v>
      </c>
      <c r="AA7" s="22">
        <v>332697860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152018</v>
      </c>
      <c r="F8" s="20">
        <v>152018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38001</v>
      </c>
      <c r="Y8" s="20">
        <v>-38001</v>
      </c>
      <c r="Z8" s="21">
        <v>-100</v>
      </c>
      <c r="AA8" s="22">
        <v>152018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20975340</v>
      </c>
      <c r="F9" s="20">
        <v>20975340</v>
      </c>
      <c r="G9" s="20">
        <v>8390156</v>
      </c>
      <c r="H9" s="20"/>
      <c r="I9" s="20"/>
      <c r="J9" s="20">
        <v>8390156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8390156</v>
      </c>
      <c r="X9" s="20">
        <v>5243835</v>
      </c>
      <c r="Y9" s="20">
        <v>3146321</v>
      </c>
      <c r="Z9" s="21">
        <v>60.000381400253822</v>
      </c>
      <c r="AA9" s="22">
        <v>20975340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242273060</v>
      </c>
      <c r="F10" s="20">
        <v>242273060</v>
      </c>
      <c r="G10" s="20">
        <v>35506110</v>
      </c>
      <c r="H10" s="20">
        <v>36000000</v>
      </c>
      <c r="I10" s="20"/>
      <c r="J10" s="20">
        <v>71506110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71506110</v>
      </c>
      <c r="X10" s="20">
        <v>60568263</v>
      </c>
      <c r="Y10" s="20">
        <v>10937847</v>
      </c>
      <c r="Z10" s="21">
        <v>18.05871005414172</v>
      </c>
      <c r="AA10" s="22">
        <v>242273060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20556192</v>
      </c>
      <c r="F11" s="20">
        <v>20556192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5139048</v>
      </c>
      <c r="Y11" s="20">
        <v>-5139048</v>
      </c>
      <c r="Z11" s="21">
        <v>-100</v>
      </c>
      <c r="AA11" s="22">
        <v>20556192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-427985793</v>
      </c>
      <c r="D14" s="18"/>
      <c r="E14" s="19">
        <v>-476523389</v>
      </c>
      <c r="F14" s="20">
        <v>-476523389</v>
      </c>
      <c r="G14" s="20">
        <v>-33758984</v>
      </c>
      <c r="H14" s="20">
        <v>-47809322</v>
      </c>
      <c r="I14" s="20">
        <v>-43116559</v>
      </c>
      <c r="J14" s="20">
        <v>-124684865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-124684865</v>
      </c>
      <c r="X14" s="20">
        <v>-119130846</v>
      </c>
      <c r="Y14" s="20">
        <v>-5554019</v>
      </c>
      <c r="Z14" s="21">
        <v>4.6621166444163418</v>
      </c>
      <c r="AA14" s="22">
        <v>-476523389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-154833360</v>
      </c>
      <c r="D17" s="26">
        <f>SUM(D6:D16)</f>
        <v>0</v>
      </c>
      <c r="E17" s="27">
        <f t="shared" si="0"/>
        <v>140131081</v>
      </c>
      <c r="F17" s="28">
        <f t="shared" si="0"/>
        <v>140131081</v>
      </c>
      <c r="G17" s="28">
        <f t="shared" si="0"/>
        <v>34851769</v>
      </c>
      <c r="H17" s="28">
        <f t="shared" si="0"/>
        <v>15928797</v>
      </c>
      <c r="I17" s="28">
        <f t="shared" si="0"/>
        <v>-24773968</v>
      </c>
      <c r="J17" s="28">
        <f t="shared" si="0"/>
        <v>26006598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26006598</v>
      </c>
      <c r="X17" s="28">
        <f t="shared" si="0"/>
        <v>35032797</v>
      </c>
      <c r="Y17" s="28">
        <f t="shared" si="0"/>
        <v>-9026199</v>
      </c>
      <c r="Z17" s="29">
        <f>+IF(X17&lt;&gt;0,+(Y17/X17)*100,0)</f>
        <v>-25.764996725782414</v>
      </c>
      <c r="AA17" s="30">
        <f>SUM(AA6:AA16)</f>
        <v>140131081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-341865032</v>
      </c>
      <c r="D26" s="18"/>
      <c r="E26" s="19">
        <v>-234528615</v>
      </c>
      <c r="F26" s="20">
        <v>-246885066</v>
      </c>
      <c r="G26" s="20">
        <v>-4457505</v>
      </c>
      <c r="H26" s="20">
        <v>-33323881</v>
      </c>
      <c r="I26" s="20">
        <v>-23949322</v>
      </c>
      <c r="J26" s="20">
        <v>-61730708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-61730708</v>
      </c>
      <c r="X26" s="20">
        <v>-60878787</v>
      </c>
      <c r="Y26" s="20">
        <v>-851921</v>
      </c>
      <c r="Z26" s="21">
        <v>1.3993724940675971</v>
      </c>
      <c r="AA26" s="22">
        <v>-246885066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-341865032</v>
      </c>
      <c r="D27" s="26">
        <f>SUM(D21:D26)</f>
        <v>0</v>
      </c>
      <c r="E27" s="27">
        <f t="shared" si="1"/>
        <v>-234528615</v>
      </c>
      <c r="F27" s="28">
        <f t="shared" si="1"/>
        <v>-246885066</v>
      </c>
      <c r="G27" s="28">
        <f t="shared" si="1"/>
        <v>-4457505</v>
      </c>
      <c r="H27" s="28">
        <f t="shared" si="1"/>
        <v>-33323881</v>
      </c>
      <c r="I27" s="28">
        <f t="shared" si="1"/>
        <v>-23949322</v>
      </c>
      <c r="J27" s="28">
        <f t="shared" si="1"/>
        <v>-61730708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-61730708</v>
      </c>
      <c r="X27" s="28">
        <f t="shared" si="1"/>
        <v>-60878787</v>
      </c>
      <c r="Y27" s="28">
        <f t="shared" si="1"/>
        <v>-851921</v>
      </c>
      <c r="Z27" s="29">
        <f>+IF(X27&lt;&gt;0,+(Y27/X27)*100,0)</f>
        <v>1.3993724940675971</v>
      </c>
      <c r="AA27" s="30">
        <f>SUM(AA21:AA26)</f>
        <v>-246885066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-496698392</v>
      </c>
      <c r="D38" s="32">
        <f>+D17+D27+D36</f>
        <v>0</v>
      </c>
      <c r="E38" s="33">
        <f t="shared" si="3"/>
        <v>-94397534</v>
      </c>
      <c r="F38" s="2">
        <f t="shared" si="3"/>
        <v>-106753985</v>
      </c>
      <c r="G38" s="2">
        <f t="shared" si="3"/>
        <v>30394264</v>
      </c>
      <c r="H38" s="2">
        <f t="shared" si="3"/>
        <v>-17395084</v>
      </c>
      <c r="I38" s="2">
        <f t="shared" si="3"/>
        <v>-48723290</v>
      </c>
      <c r="J38" s="2">
        <f t="shared" si="3"/>
        <v>-35724110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-35724110</v>
      </c>
      <c r="X38" s="2">
        <f t="shared" si="3"/>
        <v>-25845990</v>
      </c>
      <c r="Y38" s="2">
        <f t="shared" si="3"/>
        <v>-9878120</v>
      </c>
      <c r="Z38" s="34">
        <f>+IF(X38&lt;&gt;0,+(Y38/X38)*100,0)</f>
        <v>38.219158948835002</v>
      </c>
      <c r="AA38" s="35">
        <f>+AA17+AA27+AA36</f>
        <v>-106753985</v>
      </c>
    </row>
    <row r="39" spans="1:27" ht="13.5" x14ac:dyDescent="0.25">
      <c r="A39" s="23" t="s">
        <v>60</v>
      </c>
      <c r="B39" s="17"/>
      <c r="C39" s="32">
        <v>-1917425849</v>
      </c>
      <c r="D39" s="32"/>
      <c r="E39" s="33">
        <v>-1917425848</v>
      </c>
      <c r="F39" s="2">
        <v>-1917425848</v>
      </c>
      <c r="G39" s="2">
        <v>-2439649147</v>
      </c>
      <c r="H39" s="2">
        <f>+G40+H60</f>
        <v>-2409254883</v>
      </c>
      <c r="I39" s="2">
        <f>+H40+I60</f>
        <v>-2426649967</v>
      </c>
      <c r="J39" s="2">
        <f>+G39</f>
        <v>-2439649147</v>
      </c>
      <c r="K39" s="2">
        <f>+I40+K60</f>
        <v>-2475373257</v>
      </c>
      <c r="L39" s="2">
        <f>+K40+L60</f>
        <v>-2475373257</v>
      </c>
      <c r="M39" s="2">
        <f>+L40+M60</f>
        <v>-2475373257</v>
      </c>
      <c r="N39" s="2">
        <f>+K39</f>
        <v>-2475373257</v>
      </c>
      <c r="O39" s="2">
        <f>+M40+O60</f>
        <v>-2475373257</v>
      </c>
      <c r="P39" s="2">
        <f>+O40+P60</f>
        <v>-2475373257</v>
      </c>
      <c r="Q39" s="2">
        <f>+P40+Q60</f>
        <v>-2475373257</v>
      </c>
      <c r="R39" s="2">
        <f>+O39</f>
        <v>-2475373257</v>
      </c>
      <c r="S39" s="2">
        <f>+Q40+S60</f>
        <v>-2475373257</v>
      </c>
      <c r="T39" s="2">
        <f>+S40+T60</f>
        <v>-2475373257</v>
      </c>
      <c r="U39" s="2">
        <f>+T40+U60</f>
        <v>-2475373257</v>
      </c>
      <c r="V39" s="2">
        <f>+S39</f>
        <v>-2475373257</v>
      </c>
      <c r="W39" s="2">
        <f>+G39</f>
        <v>-2439649147</v>
      </c>
      <c r="X39" s="2">
        <v>-1917425848</v>
      </c>
      <c r="Y39" s="2">
        <f>+W39-X39</f>
        <v>-522223299</v>
      </c>
      <c r="Z39" s="34">
        <f>+IF(X39&lt;&gt;0,+(Y39/X39)*100,0)</f>
        <v>27.23564509911624</v>
      </c>
      <c r="AA39" s="35">
        <v>-1917425848</v>
      </c>
    </row>
    <row r="40" spans="1:27" ht="13.5" x14ac:dyDescent="0.25">
      <c r="A40" s="41" t="s">
        <v>62</v>
      </c>
      <c r="B40" s="42" t="s">
        <v>61</v>
      </c>
      <c r="C40" s="43">
        <f>+C38+C39</f>
        <v>-2414124241</v>
      </c>
      <c r="D40" s="43">
        <f t="shared" ref="D40:AA40" si="4">+D38+D39</f>
        <v>0</v>
      </c>
      <c r="E40" s="44">
        <f t="shared" si="4"/>
        <v>-2011823382</v>
      </c>
      <c r="F40" s="45">
        <f t="shared" si="4"/>
        <v>-2024179833</v>
      </c>
      <c r="G40" s="45">
        <f t="shared" si="4"/>
        <v>-2409254883</v>
      </c>
      <c r="H40" s="45">
        <f t="shared" si="4"/>
        <v>-2426649967</v>
      </c>
      <c r="I40" s="45">
        <f t="shared" si="4"/>
        <v>-2475373257</v>
      </c>
      <c r="J40" s="45">
        <f>+I40</f>
        <v>-2475373257</v>
      </c>
      <c r="K40" s="45">
        <f t="shared" si="4"/>
        <v>-2475373257</v>
      </c>
      <c r="L40" s="45">
        <f t="shared" si="4"/>
        <v>-2475373257</v>
      </c>
      <c r="M40" s="45">
        <f t="shared" si="4"/>
        <v>-2475373257</v>
      </c>
      <c r="N40" s="45">
        <f>+M40</f>
        <v>-2475373257</v>
      </c>
      <c r="O40" s="45">
        <f t="shared" si="4"/>
        <v>-2475373257</v>
      </c>
      <c r="P40" s="45">
        <f t="shared" si="4"/>
        <v>-2475373257</v>
      </c>
      <c r="Q40" s="45">
        <f t="shared" si="4"/>
        <v>-2475373257</v>
      </c>
      <c r="R40" s="45">
        <f>+Q40</f>
        <v>-2475373257</v>
      </c>
      <c r="S40" s="45">
        <f t="shared" si="4"/>
        <v>-2475373257</v>
      </c>
      <c r="T40" s="45">
        <f t="shared" si="4"/>
        <v>-2475373257</v>
      </c>
      <c r="U40" s="45">
        <f t="shared" si="4"/>
        <v>-2475373257</v>
      </c>
      <c r="V40" s="45">
        <f>+U40</f>
        <v>-2475373257</v>
      </c>
      <c r="W40" s="45">
        <f>+V40</f>
        <v>-2475373257</v>
      </c>
      <c r="X40" s="45">
        <f t="shared" si="4"/>
        <v>-1943271838</v>
      </c>
      <c r="Y40" s="45">
        <f t="shared" si="4"/>
        <v>-532101419</v>
      </c>
      <c r="Z40" s="46">
        <f>+IF(X40&lt;&gt;0,+(Y40/X40)*100,0)</f>
        <v>27.381728515534636</v>
      </c>
      <c r="AA40" s="47">
        <f t="shared" si="4"/>
        <v>-2024179833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-2439649147</v>
      </c>
      <c r="J60">
        <v>-2439649147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289464000</v>
      </c>
      <c r="F9" s="20">
        <v>289464000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72365994</v>
      </c>
      <c r="Y9" s="20">
        <v>-72365994</v>
      </c>
      <c r="Z9" s="21">
        <v>-100</v>
      </c>
      <c r="AA9" s="22">
        <v>289464000</v>
      </c>
    </row>
    <row r="10" spans="1:27" ht="13.5" x14ac:dyDescent="0.25">
      <c r="A10" s="23" t="s">
        <v>38</v>
      </c>
      <c r="B10" s="17" t="s">
        <v>6</v>
      </c>
      <c r="C10" s="18">
        <v>454419000</v>
      </c>
      <c r="D10" s="18"/>
      <c r="E10" s="19">
        <v>351262000</v>
      </c>
      <c r="F10" s="20">
        <v>351262000</v>
      </c>
      <c r="G10" s="20">
        <v>120222000</v>
      </c>
      <c r="H10" s="20"/>
      <c r="I10" s="20"/>
      <c r="J10" s="20">
        <v>120222000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120222000</v>
      </c>
      <c r="X10" s="20">
        <v>35439603</v>
      </c>
      <c r="Y10" s="20">
        <v>84782397</v>
      </c>
      <c r="Z10" s="21">
        <v>239.2306623750836</v>
      </c>
      <c r="AA10" s="22">
        <v>351262000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-101887540</v>
      </c>
      <c r="D14" s="18"/>
      <c r="E14" s="19">
        <v>-287723000</v>
      </c>
      <c r="F14" s="20">
        <v>-287723000</v>
      </c>
      <c r="G14" s="20"/>
      <c r="H14" s="20">
        <v>-7059931</v>
      </c>
      <c r="I14" s="20">
        <v>-10316671</v>
      </c>
      <c r="J14" s="20">
        <v>-17376602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-17376602</v>
      </c>
      <c r="X14" s="20">
        <v>-44753018</v>
      </c>
      <c r="Y14" s="20">
        <v>27376416</v>
      </c>
      <c r="Z14" s="21">
        <v>-61.172223066609718</v>
      </c>
      <c r="AA14" s="22">
        <v>-287723000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352531460</v>
      </c>
      <c r="D17" s="26">
        <f>SUM(D6:D16)</f>
        <v>0</v>
      </c>
      <c r="E17" s="27">
        <f t="shared" si="0"/>
        <v>353003000</v>
      </c>
      <c r="F17" s="28">
        <f t="shared" si="0"/>
        <v>353003000</v>
      </c>
      <c r="G17" s="28">
        <f t="shared" si="0"/>
        <v>120222000</v>
      </c>
      <c r="H17" s="28">
        <f t="shared" si="0"/>
        <v>-7059931</v>
      </c>
      <c r="I17" s="28">
        <f t="shared" si="0"/>
        <v>-10316671</v>
      </c>
      <c r="J17" s="28">
        <f t="shared" si="0"/>
        <v>102845398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102845398</v>
      </c>
      <c r="X17" s="28">
        <f t="shared" si="0"/>
        <v>63052579</v>
      </c>
      <c r="Y17" s="28">
        <f t="shared" si="0"/>
        <v>39792819</v>
      </c>
      <c r="Z17" s="29">
        <f>+IF(X17&lt;&gt;0,+(Y17/X17)*100,0)</f>
        <v>63.110533512039211</v>
      </c>
      <c r="AA17" s="30">
        <f>SUM(AA6:AA16)</f>
        <v>353003000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-449417491</v>
      </c>
      <c r="D26" s="18"/>
      <c r="E26" s="19">
        <v>-365045000</v>
      </c>
      <c r="F26" s="20">
        <v>-365045000</v>
      </c>
      <c r="G26" s="20">
        <v>-44270196</v>
      </c>
      <c r="H26" s="20">
        <v>-13779212</v>
      </c>
      <c r="I26" s="20">
        <v>-45770426</v>
      </c>
      <c r="J26" s="20">
        <v>-103819834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-103819834</v>
      </c>
      <c r="X26" s="20">
        <v>-89525206</v>
      </c>
      <c r="Y26" s="20">
        <v>-14294628</v>
      </c>
      <c r="Z26" s="21">
        <v>15.967154546396687</v>
      </c>
      <c r="AA26" s="22">
        <v>-365045000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-449417491</v>
      </c>
      <c r="D27" s="26">
        <f>SUM(D21:D26)</f>
        <v>0</v>
      </c>
      <c r="E27" s="27">
        <f t="shared" si="1"/>
        <v>-365045000</v>
      </c>
      <c r="F27" s="28">
        <f t="shared" si="1"/>
        <v>-365045000</v>
      </c>
      <c r="G27" s="28">
        <f t="shared" si="1"/>
        <v>-44270196</v>
      </c>
      <c r="H27" s="28">
        <f t="shared" si="1"/>
        <v>-13779212</v>
      </c>
      <c r="I27" s="28">
        <f t="shared" si="1"/>
        <v>-45770426</v>
      </c>
      <c r="J27" s="28">
        <f t="shared" si="1"/>
        <v>-103819834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-103819834</v>
      </c>
      <c r="X27" s="28">
        <f t="shared" si="1"/>
        <v>-89525206</v>
      </c>
      <c r="Y27" s="28">
        <f t="shared" si="1"/>
        <v>-14294628</v>
      </c>
      <c r="Z27" s="29">
        <f>+IF(X27&lt;&gt;0,+(Y27/X27)*100,0)</f>
        <v>15.967154546396687</v>
      </c>
      <c r="AA27" s="30">
        <f>SUM(AA21:AA26)</f>
        <v>-365045000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-96886031</v>
      </c>
      <c r="D38" s="32">
        <f>+D17+D27+D36</f>
        <v>0</v>
      </c>
      <c r="E38" s="33">
        <f t="shared" si="3"/>
        <v>-12042000</v>
      </c>
      <c r="F38" s="2">
        <f t="shared" si="3"/>
        <v>-12042000</v>
      </c>
      <c r="G38" s="2">
        <f t="shared" si="3"/>
        <v>75951804</v>
      </c>
      <c r="H38" s="2">
        <f t="shared" si="3"/>
        <v>-20839143</v>
      </c>
      <c r="I38" s="2">
        <f t="shared" si="3"/>
        <v>-56087097</v>
      </c>
      <c r="J38" s="2">
        <f t="shared" si="3"/>
        <v>-974436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-974436</v>
      </c>
      <c r="X38" s="2">
        <f t="shared" si="3"/>
        <v>-26472627</v>
      </c>
      <c r="Y38" s="2">
        <f t="shared" si="3"/>
        <v>25498191</v>
      </c>
      <c r="Z38" s="34">
        <f>+IF(X38&lt;&gt;0,+(Y38/X38)*100,0)</f>
        <v>-96.319080837727213</v>
      </c>
      <c r="AA38" s="35">
        <f>+AA17+AA27+AA36</f>
        <v>-12042000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75951804</v>
      </c>
      <c r="I39" s="2">
        <f>+H40+I60</f>
        <v>55112661</v>
      </c>
      <c r="J39" s="2">
        <f>+G39</f>
        <v>0</v>
      </c>
      <c r="K39" s="2">
        <f>+I40+K60</f>
        <v>-974436</v>
      </c>
      <c r="L39" s="2">
        <f>+K40+L60</f>
        <v>-974436</v>
      </c>
      <c r="M39" s="2">
        <f>+L40+M60</f>
        <v>-974436</v>
      </c>
      <c r="N39" s="2">
        <f>+K39</f>
        <v>-974436</v>
      </c>
      <c r="O39" s="2">
        <f>+M40+O60</f>
        <v>-974436</v>
      </c>
      <c r="P39" s="2">
        <f>+O40+P60</f>
        <v>-974436</v>
      </c>
      <c r="Q39" s="2">
        <f>+P40+Q60</f>
        <v>-974436</v>
      </c>
      <c r="R39" s="2">
        <f>+O39</f>
        <v>-974436</v>
      </c>
      <c r="S39" s="2">
        <f>+Q40+S60</f>
        <v>-974436</v>
      </c>
      <c r="T39" s="2">
        <f>+S40+T60</f>
        <v>-974436</v>
      </c>
      <c r="U39" s="2">
        <f>+T40+U60</f>
        <v>-974436</v>
      </c>
      <c r="V39" s="2">
        <f>+S39</f>
        <v>-974436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-96886031</v>
      </c>
      <c r="D40" s="43">
        <f t="shared" ref="D40:AA40" si="4">+D38+D39</f>
        <v>0</v>
      </c>
      <c r="E40" s="44">
        <f t="shared" si="4"/>
        <v>-12042000</v>
      </c>
      <c r="F40" s="45">
        <f t="shared" si="4"/>
        <v>-12042000</v>
      </c>
      <c r="G40" s="45">
        <f t="shared" si="4"/>
        <v>75951804</v>
      </c>
      <c r="H40" s="45">
        <f t="shared" si="4"/>
        <v>55112661</v>
      </c>
      <c r="I40" s="45">
        <f t="shared" si="4"/>
        <v>-974436</v>
      </c>
      <c r="J40" s="45">
        <f>+I40</f>
        <v>-974436</v>
      </c>
      <c r="K40" s="45">
        <f t="shared" si="4"/>
        <v>-974436</v>
      </c>
      <c r="L40" s="45">
        <f t="shared" si="4"/>
        <v>-974436</v>
      </c>
      <c r="M40" s="45">
        <f t="shared" si="4"/>
        <v>-974436</v>
      </c>
      <c r="N40" s="45">
        <f>+M40</f>
        <v>-974436</v>
      </c>
      <c r="O40" s="45">
        <f t="shared" si="4"/>
        <v>-974436</v>
      </c>
      <c r="P40" s="45">
        <f t="shared" si="4"/>
        <v>-974436</v>
      </c>
      <c r="Q40" s="45">
        <f t="shared" si="4"/>
        <v>-974436</v>
      </c>
      <c r="R40" s="45">
        <f>+Q40</f>
        <v>-974436</v>
      </c>
      <c r="S40" s="45">
        <f t="shared" si="4"/>
        <v>-974436</v>
      </c>
      <c r="T40" s="45">
        <f t="shared" si="4"/>
        <v>-974436</v>
      </c>
      <c r="U40" s="45">
        <f t="shared" si="4"/>
        <v>-974436</v>
      </c>
      <c r="V40" s="45">
        <f>+U40</f>
        <v>-974436</v>
      </c>
      <c r="W40" s="45">
        <f>+V40</f>
        <v>-974436</v>
      </c>
      <c r="X40" s="45">
        <f t="shared" si="4"/>
        <v>-26472627</v>
      </c>
      <c r="Y40" s="45">
        <f t="shared" si="4"/>
        <v>25498191</v>
      </c>
      <c r="Z40" s="46">
        <f>+IF(X40&lt;&gt;0,+(Y40/X40)*100,0)</f>
        <v>-96.319080837727213</v>
      </c>
      <c r="AA40" s="47">
        <f t="shared" si="4"/>
        <v>-12042000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39428549</v>
      </c>
      <c r="D7" s="18"/>
      <c r="E7" s="19">
        <v>58070313</v>
      </c>
      <c r="F7" s="20">
        <v>58070313</v>
      </c>
      <c r="G7" s="20">
        <v>2557804</v>
      </c>
      <c r="H7" s="20">
        <v>3614119</v>
      </c>
      <c r="I7" s="20">
        <v>1389638</v>
      </c>
      <c r="J7" s="20">
        <v>7561561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7561561</v>
      </c>
      <c r="X7" s="20">
        <v>14517579</v>
      </c>
      <c r="Y7" s="20">
        <v>-6956018</v>
      </c>
      <c r="Z7" s="21">
        <v>-47.914449096505692</v>
      </c>
      <c r="AA7" s="22">
        <v>58070313</v>
      </c>
    </row>
    <row r="8" spans="1:27" ht="13.5" x14ac:dyDescent="0.25">
      <c r="A8" s="23" t="s">
        <v>36</v>
      </c>
      <c r="B8" s="17" t="s">
        <v>32</v>
      </c>
      <c r="C8" s="18">
        <v>3105</v>
      </c>
      <c r="D8" s="18"/>
      <c r="E8" s="19"/>
      <c r="F8" s="20"/>
      <c r="G8" s="20">
        <v>18</v>
      </c>
      <c r="H8" s="20"/>
      <c r="I8" s="20">
        <v>5177</v>
      </c>
      <c r="J8" s="20">
        <v>5195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5195</v>
      </c>
      <c r="X8" s="20"/>
      <c r="Y8" s="20">
        <v>5195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-35960274</v>
      </c>
      <c r="D14" s="18"/>
      <c r="E14" s="19">
        <v>-102083188</v>
      </c>
      <c r="F14" s="20">
        <v>-102083188</v>
      </c>
      <c r="G14" s="20">
        <v>-3713651</v>
      </c>
      <c r="H14" s="20">
        <v>-1135132</v>
      </c>
      <c r="I14" s="20">
        <v>-1083426</v>
      </c>
      <c r="J14" s="20">
        <v>-5932209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-5932209</v>
      </c>
      <c r="X14" s="20">
        <v>-25520796</v>
      </c>
      <c r="Y14" s="20">
        <v>19588587</v>
      </c>
      <c r="Z14" s="21">
        <v>-76.755391955642764</v>
      </c>
      <c r="AA14" s="22">
        <v>-102083188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3471380</v>
      </c>
      <c r="D17" s="26">
        <f>SUM(D6:D16)</f>
        <v>0</v>
      </c>
      <c r="E17" s="27">
        <f t="shared" si="0"/>
        <v>-44012875</v>
      </c>
      <c r="F17" s="28">
        <f t="shared" si="0"/>
        <v>-44012875</v>
      </c>
      <c r="G17" s="28">
        <f t="shared" si="0"/>
        <v>-1155829</v>
      </c>
      <c r="H17" s="28">
        <f t="shared" si="0"/>
        <v>2478987</v>
      </c>
      <c r="I17" s="28">
        <f t="shared" si="0"/>
        <v>311389</v>
      </c>
      <c r="J17" s="28">
        <f t="shared" si="0"/>
        <v>1634547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1634547</v>
      </c>
      <c r="X17" s="28">
        <f t="shared" si="0"/>
        <v>-11003217</v>
      </c>
      <c r="Y17" s="28">
        <f t="shared" si="0"/>
        <v>12637764</v>
      </c>
      <c r="Z17" s="29">
        <f>+IF(X17&lt;&gt;0,+(Y17/X17)*100,0)</f>
        <v>-114.85517371874062</v>
      </c>
      <c r="AA17" s="30">
        <f>SUM(AA6:AA16)</f>
        <v>-44012875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-5591313</v>
      </c>
      <c r="D26" s="18"/>
      <c r="E26" s="19">
        <v>-27290000</v>
      </c>
      <c r="F26" s="20">
        <v>-27290000</v>
      </c>
      <c r="G26" s="20">
        <v>-389266</v>
      </c>
      <c r="H26" s="20"/>
      <c r="I26" s="20"/>
      <c r="J26" s="20">
        <v>-389266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-389266</v>
      </c>
      <c r="X26" s="20">
        <v>-6822498</v>
      </c>
      <c r="Y26" s="20">
        <v>6433232</v>
      </c>
      <c r="Z26" s="21">
        <v>-94.294377220777491</v>
      </c>
      <c r="AA26" s="22">
        <v>-27290000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-5591313</v>
      </c>
      <c r="D27" s="26">
        <f>SUM(D21:D26)</f>
        <v>0</v>
      </c>
      <c r="E27" s="27">
        <f t="shared" si="1"/>
        <v>-27290000</v>
      </c>
      <c r="F27" s="28">
        <f t="shared" si="1"/>
        <v>-27290000</v>
      </c>
      <c r="G27" s="28">
        <f t="shared" si="1"/>
        <v>-389266</v>
      </c>
      <c r="H27" s="28">
        <f t="shared" si="1"/>
        <v>0</v>
      </c>
      <c r="I27" s="28">
        <f t="shared" si="1"/>
        <v>0</v>
      </c>
      <c r="J27" s="28">
        <f t="shared" si="1"/>
        <v>-389266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-389266</v>
      </c>
      <c r="X27" s="28">
        <f t="shared" si="1"/>
        <v>-6822498</v>
      </c>
      <c r="Y27" s="28">
        <f t="shared" si="1"/>
        <v>6433232</v>
      </c>
      <c r="Z27" s="29">
        <f>+IF(X27&lt;&gt;0,+(Y27/X27)*100,0)</f>
        <v>-94.294377220777491</v>
      </c>
      <c r="AA27" s="30">
        <f>SUM(AA21:AA26)</f>
        <v>-27290000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-2119933</v>
      </c>
      <c r="D38" s="32">
        <f>+D17+D27+D36</f>
        <v>0</v>
      </c>
      <c r="E38" s="33">
        <f t="shared" si="3"/>
        <v>-71302875</v>
      </c>
      <c r="F38" s="2">
        <f t="shared" si="3"/>
        <v>-71302875</v>
      </c>
      <c r="G38" s="2">
        <f t="shared" si="3"/>
        <v>-1545095</v>
      </c>
      <c r="H38" s="2">
        <f t="shared" si="3"/>
        <v>2478987</v>
      </c>
      <c r="I38" s="2">
        <f t="shared" si="3"/>
        <v>311389</v>
      </c>
      <c r="J38" s="2">
        <f t="shared" si="3"/>
        <v>1245281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1245281</v>
      </c>
      <c r="X38" s="2">
        <f t="shared" si="3"/>
        <v>-17825715</v>
      </c>
      <c r="Y38" s="2">
        <f t="shared" si="3"/>
        <v>19070996</v>
      </c>
      <c r="Z38" s="34">
        <f>+IF(X38&lt;&gt;0,+(Y38/X38)*100,0)</f>
        <v>-106.98586844903556</v>
      </c>
      <c r="AA38" s="35">
        <f>+AA17+AA27+AA36</f>
        <v>-71302875</v>
      </c>
    </row>
    <row r="39" spans="1:27" ht="13.5" x14ac:dyDescent="0.25">
      <c r="A39" s="23" t="s">
        <v>60</v>
      </c>
      <c r="B39" s="17"/>
      <c r="C39" s="32">
        <v>60472316</v>
      </c>
      <c r="D39" s="32"/>
      <c r="E39" s="33"/>
      <c r="F39" s="2"/>
      <c r="G39" s="2">
        <v>63486918</v>
      </c>
      <c r="H39" s="2">
        <f>+G40+H60</f>
        <v>66640814</v>
      </c>
      <c r="I39" s="2">
        <f>+H40+I60</f>
        <v>69119801</v>
      </c>
      <c r="J39" s="2">
        <f>+G39</f>
        <v>63486918</v>
      </c>
      <c r="K39" s="2">
        <f>+I40+K60</f>
        <v>69431190</v>
      </c>
      <c r="L39" s="2">
        <f>+K40+L60</f>
        <v>69431190</v>
      </c>
      <c r="M39" s="2">
        <f>+L40+M60</f>
        <v>69431190</v>
      </c>
      <c r="N39" s="2">
        <f>+K39</f>
        <v>69431190</v>
      </c>
      <c r="O39" s="2">
        <f>+M40+O60</f>
        <v>69431190</v>
      </c>
      <c r="P39" s="2">
        <f>+O40+P60</f>
        <v>69431190</v>
      </c>
      <c r="Q39" s="2">
        <f>+P40+Q60</f>
        <v>69431190</v>
      </c>
      <c r="R39" s="2">
        <f>+O39</f>
        <v>69431190</v>
      </c>
      <c r="S39" s="2">
        <f>+Q40+S60</f>
        <v>69431190</v>
      </c>
      <c r="T39" s="2">
        <f>+S40+T60</f>
        <v>69431190</v>
      </c>
      <c r="U39" s="2">
        <f>+T40+U60</f>
        <v>69431190</v>
      </c>
      <c r="V39" s="2">
        <f>+S39</f>
        <v>69431190</v>
      </c>
      <c r="W39" s="2">
        <f>+G39</f>
        <v>63486918</v>
      </c>
      <c r="X39" s="2"/>
      <c r="Y39" s="2">
        <f>+W39-X39</f>
        <v>63486918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58352383</v>
      </c>
      <c r="D40" s="43">
        <f t="shared" ref="D40:AA40" si="4">+D38+D39</f>
        <v>0</v>
      </c>
      <c r="E40" s="44">
        <f t="shared" si="4"/>
        <v>-71302875</v>
      </c>
      <c r="F40" s="45">
        <f t="shared" si="4"/>
        <v>-71302875</v>
      </c>
      <c r="G40" s="45">
        <f t="shared" si="4"/>
        <v>61941823</v>
      </c>
      <c r="H40" s="45">
        <f t="shared" si="4"/>
        <v>69119801</v>
      </c>
      <c r="I40" s="45">
        <f t="shared" si="4"/>
        <v>69431190</v>
      </c>
      <c r="J40" s="45">
        <f>+I40</f>
        <v>69431190</v>
      </c>
      <c r="K40" s="45">
        <f t="shared" si="4"/>
        <v>69431190</v>
      </c>
      <c r="L40" s="45">
        <f t="shared" si="4"/>
        <v>69431190</v>
      </c>
      <c r="M40" s="45">
        <f t="shared" si="4"/>
        <v>69431190</v>
      </c>
      <c r="N40" s="45">
        <f>+M40</f>
        <v>69431190</v>
      </c>
      <c r="O40" s="45">
        <f t="shared" si="4"/>
        <v>69431190</v>
      </c>
      <c r="P40" s="45">
        <f t="shared" si="4"/>
        <v>69431190</v>
      </c>
      <c r="Q40" s="45">
        <f t="shared" si="4"/>
        <v>69431190</v>
      </c>
      <c r="R40" s="45">
        <f>+Q40</f>
        <v>69431190</v>
      </c>
      <c r="S40" s="45">
        <f t="shared" si="4"/>
        <v>69431190</v>
      </c>
      <c r="T40" s="45">
        <f t="shared" si="4"/>
        <v>69431190</v>
      </c>
      <c r="U40" s="45">
        <f t="shared" si="4"/>
        <v>69431190</v>
      </c>
      <c r="V40" s="45">
        <f>+U40</f>
        <v>69431190</v>
      </c>
      <c r="W40" s="45">
        <f>+V40</f>
        <v>69431190</v>
      </c>
      <c r="X40" s="45">
        <f t="shared" si="4"/>
        <v>-17825715</v>
      </c>
      <c r="Y40" s="45">
        <f t="shared" si="4"/>
        <v>82557914</v>
      </c>
      <c r="Z40" s="46">
        <f>+IF(X40&lt;&gt;0,+(Y40/X40)*100,0)</f>
        <v>-463.13942526288565</v>
      </c>
      <c r="AA40" s="47">
        <f t="shared" si="4"/>
        <v>-71302875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63486918</v>
      </c>
      <c r="H60">
        <v>4698991</v>
      </c>
      <c r="J60">
        <v>63486918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142101000</v>
      </c>
      <c r="F10" s="20">
        <v>142101000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35525250</v>
      </c>
      <c r="Y10" s="20">
        <v>-35525250</v>
      </c>
      <c r="Z10" s="21">
        <v>-100</v>
      </c>
      <c r="AA10" s="22">
        <v>142101000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26639414</v>
      </c>
      <c r="D14" s="18"/>
      <c r="E14" s="19">
        <v>-19458238</v>
      </c>
      <c r="F14" s="20">
        <v>-19458238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-4864560</v>
      </c>
      <c r="Y14" s="20">
        <v>4864560</v>
      </c>
      <c r="Z14" s="21">
        <v>-100</v>
      </c>
      <c r="AA14" s="22">
        <v>-19458238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26639414</v>
      </c>
      <c r="D17" s="26">
        <f>SUM(D6:D16)</f>
        <v>0</v>
      </c>
      <c r="E17" s="27">
        <f t="shared" si="0"/>
        <v>122642762</v>
      </c>
      <c r="F17" s="28">
        <f t="shared" si="0"/>
        <v>122642762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30660690</v>
      </c>
      <c r="Y17" s="28">
        <f t="shared" si="0"/>
        <v>-30660690</v>
      </c>
      <c r="Z17" s="29">
        <f>+IF(X17&lt;&gt;0,+(Y17/X17)*100,0)</f>
        <v>-100</v>
      </c>
      <c r="AA17" s="30">
        <f>SUM(AA6:AA16)</f>
        <v>122642762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>
        <v>-9422400</v>
      </c>
      <c r="F35" s="20">
        <v>-9422400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-2355600</v>
      </c>
      <c r="Y35" s="20">
        <v>2355600</v>
      </c>
      <c r="Z35" s="21">
        <v>-100</v>
      </c>
      <c r="AA35" s="22">
        <v>-9422400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-9422400</v>
      </c>
      <c r="F36" s="28">
        <f t="shared" si="2"/>
        <v>-9422400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-2355600</v>
      </c>
      <c r="Y36" s="28">
        <f t="shared" si="2"/>
        <v>2355600</v>
      </c>
      <c r="Z36" s="29">
        <f>+IF(X36&lt;&gt;0,+(Y36/X36)*100,0)</f>
        <v>-100</v>
      </c>
      <c r="AA36" s="30">
        <f>SUM(AA31:AA35)</f>
        <v>-9422400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26639414</v>
      </c>
      <c r="D38" s="32">
        <f>+D17+D27+D36</f>
        <v>0</v>
      </c>
      <c r="E38" s="33">
        <f t="shared" si="3"/>
        <v>113220362</v>
      </c>
      <c r="F38" s="2">
        <f t="shared" si="3"/>
        <v>113220362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28305090</v>
      </c>
      <c r="Y38" s="2">
        <f t="shared" si="3"/>
        <v>-28305090</v>
      </c>
      <c r="Z38" s="34">
        <f>+IF(X38&lt;&gt;0,+(Y38/X38)*100,0)</f>
        <v>-100</v>
      </c>
      <c r="AA38" s="35">
        <f>+AA17+AA27+AA36</f>
        <v>113220362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26639414</v>
      </c>
      <c r="D40" s="43">
        <f t="shared" ref="D40:AA40" si="4">+D38+D39</f>
        <v>0</v>
      </c>
      <c r="E40" s="44">
        <f t="shared" si="4"/>
        <v>113220362</v>
      </c>
      <c r="F40" s="45">
        <f t="shared" si="4"/>
        <v>113220362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28305090</v>
      </c>
      <c r="Y40" s="45">
        <f t="shared" si="4"/>
        <v>-28305090</v>
      </c>
      <c r="Z40" s="46">
        <f>+IF(X40&lt;&gt;0,+(Y40/X40)*100,0)</f>
        <v>-100</v>
      </c>
      <c r="AA40" s="47">
        <f t="shared" si="4"/>
        <v>113220362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34224649</v>
      </c>
      <c r="D7" s="18"/>
      <c r="E7" s="19">
        <v>51817741</v>
      </c>
      <c r="F7" s="20">
        <v>51817741</v>
      </c>
      <c r="G7" s="20">
        <v>3474353</v>
      </c>
      <c r="H7" s="20">
        <v>3483709</v>
      </c>
      <c r="I7" s="20">
        <v>3064281</v>
      </c>
      <c r="J7" s="20">
        <v>10022343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10022343</v>
      </c>
      <c r="X7" s="20">
        <v>12954432</v>
      </c>
      <c r="Y7" s="20">
        <v>-2932089</v>
      </c>
      <c r="Z7" s="21">
        <v>-22.633867698715004</v>
      </c>
      <c r="AA7" s="22">
        <v>51817741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1213035</v>
      </c>
      <c r="F8" s="20">
        <v>1213035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303264</v>
      </c>
      <c r="Y8" s="20">
        <v>-303264</v>
      </c>
      <c r="Z8" s="21">
        <v>-100</v>
      </c>
      <c r="AA8" s="22">
        <v>1213035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45000000</v>
      </c>
      <c r="F10" s="20">
        <v>45000000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11250000</v>
      </c>
      <c r="Y10" s="20">
        <v>-11250000</v>
      </c>
      <c r="Z10" s="21">
        <v>-100</v>
      </c>
      <c r="AA10" s="22">
        <v>45000000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14496</v>
      </c>
      <c r="H11" s="20">
        <v>1424</v>
      </c>
      <c r="I11" s="20">
        <v>5686</v>
      </c>
      <c r="J11" s="20">
        <v>21606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21606</v>
      </c>
      <c r="X11" s="20"/>
      <c r="Y11" s="20">
        <v>21606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-35896900</v>
      </c>
      <c r="D14" s="18"/>
      <c r="E14" s="19">
        <v>-61712376</v>
      </c>
      <c r="F14" s="20">
        <v>-61712376</v>
      </c>
      <c r="G14" s="20">
        <v>-6558922</v>
      </c>
      <c r="H14" s="20">
        <v>-909510</v>
      </c>
      <c r="I14" s="20">
        <v>-2483728</v>
      </c>
      <c r="J14" s="20">
        <v>-9952160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-9952160</v>
      </c>
      <c r="X14" s="20">
        <v>-15497094</v>
      </c>
      <c r="Y14" s="20">
        <v>5544934</v>
      </c>
      <c r="Z14" s="21">
        <v>-35.780476004081798</v>
      </c>
      <c r="AA14" s="22">
        <v>-61712376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-1672251</v>
      </c>
      <c r="D17" s="26">
        <f>SUM(D6:D16)</f>
        <v>0</v>
      </c>
      <c r="E17" s="27">
        <f t="shared" si="0"/>
        <v>36318400</v>
      </c>
      <c r="F17" s="28">
        <f t="shared" si="0"/>
        <v>36318400</v>
      </c>
      <c r="G17" s="28">
        <f t="shared" si="0"/>
        <v>-3070073</v>
      </c>
      <c r="H17" s="28">
        <f t="shared" si="0"/>
        <v>2575623</v>
      </c>
      <c r="I17" s="28">
        <f t="shared" si="0"/>
        <v>586239</v>
      </c>
      <c r="J17" s="28">
        <f t="shared" si="0"/>
        <v>91789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91789</v>
      </c>
      <c r="X17" s="28">
        <f t="shared" si="0"/>
        <v>9010602</v>
      </c>
      <c r="Y17" s="28">
        <f t="shared" si="0"/>
        <v>-8918813</v>
      </c>
      <c r="Z17" s="29">
        <f>+IF(X17&lt;&gt;0,+(Y17/X17)*100,0)</f>
        <v>-98.981322224641602</v>
      </c>
      <c r="AA17" s="30">
        <f>SUM(AA6:AA16)</f>
        <v>36318400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-6548887</v>
      </c>
      <c r="D26" s="18"/>
      <c r="E26" s="19">
        <v>-11435469</v>
      </c>
      <c r="F26" s="20">
        <v>-11435469</v>
      </c>
      <c r="G26" s="20">
        <v>-1958993</v>
      </c>
      <c r="H26" s="20"/>
      <c r="I26" s="20"/>
      <c r="J26" s="20">
        <v>-1958993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-1958993</v>
      </c>
      <c r="X26" s="20">
        <v>-2858865</v>
      </c>
      <c r="Y26" s="20">
        <v>899872</v>
      </c>
      <c r="Z26" s="21">
        <v>-31.47654751098775</v>
      </c>
      <c r="AA26" s="22">
        <v>-11435469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-6548887</v>
      </c>
      <c r="D27" s="26">
        <f>SUM(D21:D26)</f>
        <v>0</v>
      </c>
      <c r="E27" s="27">
        <f t="shared" si="1"/>
        <v>-11435469</v>
      </c>
      <c r="F27" s="28">
        <f t="shared" si="1"/>
        <v>-11435469</v>
      </c>
      <c r="G27" s="28">
        <f t="shared" si="1"/>
        <v>-1958993</v>
      </c>
      <c r="H27" s="28">
        <f t="shared" si="1"/>
        <v>0</v>
      </c>
      <c r="I27" s="28">
        <f t="shared" si="1"/>
        <v>0</v>
      </c>
      <c r="J27" s="28">
        <f t="shared" si="1"/>
        <v>-1958993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-1958993</v>
      </c>
      <c r="X27" s="28">
        <f t="shared" si="1"/>
        <v>-2858865</v>
      </c>
      <c r="Y27" s="28">
        <f t="shared" si="1"/>
        <v>899872</v>
      </c>
      <c r="Z27" s="29">
        <f>+IF(X27&lt;&gt;0,+(Y27/X27)*100,0)</f>
        <v>-31.47654751098775</v>
      </c>
      <c r="AA27" s="30">
        <f>SUM(AA21:AA26)</f>
        <v>-11435469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-8221138</v>
      </c>
      <c r="D38" s="32">
        <f>+D17+D27+D36</f>
        <v>0</v>
      </c>
      <c r="E38" s="33">
        <f t="shared" si="3"/>
        <v>24882931</v>
      </c>
      <c r="F38" s="2">
        <f t="shared" si="3"/>
        <v>24882931</v>
      </c>
      <c r="G38" s="2">
        <f t="shared" si="3"/>
        <v>-5029066</v>
      </c>
      <c r="H38" s="2">
        <f t="shared" si="3"/>
        <v>2575623</v>
      </c>
      <c r="I38" s="2">
        <f t="shared" si="3"/>
        <v>586239</v>
      </c>
      <c r="J38" s="2">
        <f t="shared" si="3"/>
        <v>-1867204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-1867204</v>
      </c>
      <c r="X38" s="2">
        <f t="shared" si="3"/>
        <v>6151737</v>
      </c>
      <c r="Y38" s="2">
        <f t="shared" si="3"/>
        <v>-8018941</v>
      </c>
      <c r="Z38" s="34">
        <f>+IF(X38&lt;&gt;0,+(Y38/X38)*100,0)</f>
        <v>-130.35246792897681</v>
      </c>
      <c r="AA38" s="35">
        <f>+AA17+AA27+AA36</f>
        <v>24882931</v>
      </c>
    </row>
    <row r="39" spans="1:27" ht="13.5" x14ac:dyDescent="0.25">
      <c r="A39" s="23" t="s">
        <v>60</v>
      </c>
      <c r="B39" s="17"/>
      <c r="C39" s="32">
        <v>5197092</v>
      </c>
      <c r="D39" s="32"/>
      <c r="E39" s="33"/>
      <c r="F39" s="2"/>
      <c r="G39" s="2">
        <v>-4522133</v>
      </c>
      <c r="H39" s="2">
        <f>+G40+H60</f>
        <v>-9551199</v>
      </c>
      <c r="I39" s="2">
        <f>+H40+I60</f>
        <v>-6975576</v>
      </c>
      <c r="J39" s="2">
        <f>+G39</f>
        <v>-4522133</v>
      </c>
      <c r="K39" s="2">
        <f>+I40+K60</f>
        <v>-6389337</v>
      </c>
      <c r="L39" s="2">
        <f>+K40+L60</f>
        <v>-6389337</v>
      </c>
      <c r="M39" s="2">
        <f>+L40+M60</f>
        <v>-6389337</v>
      </c>
      <c r="N39" s="2">
        <f>+K39</f>
        <v>-6389337</v>
      </c>
      <c r="O39" s="2">
        <f>+M40+O60</f>
        <v>-6389337</v>
      </c>
      <c r="P39" s="2">
        <f>+O40+P60</f>
        <v>-6389337</v>
      </c>
      <c r="Q39" s="2">
        <f>+P40+Q60</f>
        <v>-6389337</v>
      </c>
      <c r="R39" s="2">
        <f>+O39</f>
        <v>-6389337</v>
      </c>
      <c r="S39" s="2">
        <f>+Q40+S60</f>
        <v>-6389337</v>
      </c>
      <c r="T39" s="2">
        <f>+S40+T60</f>
        <v>-6389337</v>
      </c>
      <c r="U39" s="2">
        <f>+T40+U60</f>
        <v>-6389337</v>
      </c>
      <c r="V39" s="2">
        <f>+S39</f>
        <v>-6389337</v>
      </c>
      <c r="W39" s="2">
        <f>+G39</f>
        <v>-4522133</v>
      </c>
      <c r="X39" s="2"/>
      <c r="Y39" s="2">
        <f>+W39-X39</f>
        <v>-4522133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-3024046</v>
      </c>
      <c r="D40" s="43">
        <f t="shared" ref="D40:AA40" si="4">+D38+D39</f>
        <v>0</v>
      </c>
      <c r="E40" s="44">
        <f t="shared" si="4"/>
        <v>24882931</v>
      </c>
      <c r="F40" s="45">
        <f t="shared" si="4"/>
        <v>24882931</v>
      </c>
      <c r="G40" s="45">
        <f t="shared" si="4"/>
        <v>-9551199</v>
      </c>
      <c r="H40" s="45">
        <f t="shared" si="4"/>
        <v>-6975576</v>
      </c>
      <c r="I40" s="45">
        <f t="shared" si="4"/>
        <v>-6389337</v>
      </c>
      <c r="J40" s="45">
        <f>+I40</f>
        <v>-6389337</v>
      </c>
      <c r="K40" s="45">
        <f t="shared" si="4"/>
        <v>-6389337</v>
      </c>
      <c r="L40" s="45">
        <f t="shared" si="4"/>
        <v>-6389337</v>
      </c>
      <c r="M40" s="45">
        <f t="shared" si="4"/>
        <v>-6389337</v>
      </c>
      <c r="N40" s="45">
        <f>+M40</f>
        <v>-6389337</v>
      </c>
      <c r="O40" s="45">
        <f t="shared" si="4"/>
        <v>-6389337</v>
      </c>
      <c r="P40" s="45">
        <f t="shared" si="4"/>
        <v>-6389337</v>
      </c>
      <c r="Q40" s="45">
        <f t="shared" si="4"/>
        <v>-6389337</v>
      </c>
      <c r="R40" s="45">
        <f>+Q40</f>
        <v>-6389337</v>
      </c>
      <c r="S40" s="45">
        <f t="shared" si="4"/>
        <v>-6389337</v>
      </c>
      <c r="T40" s="45">
        <f t="shared" si="4"/>
        <v>-6389337</v>
      </c>
      <c r="U40" s="45">
        <f t="shared" si="4"/>
        <v>-6389337</v>
      </c>
      <c r="V40" s="45">
        <f>+U40</f>
        <v>-6389337</v>
      </c>
      <c r="W40" s="45">
        <f>+V40</f>
        <v>-6389337</v>
      </c>
      <c r="X40" s="45">
        <f t="shared" si="4"/>
        <v>6151737</v>
      </c>
      <c r="Y40" s="45">
        <f t="shared" si="4"/>
        <v>-12541074</v>
      </c>
      <c r="Z40" s="46">
        <f>+IF(X40&lt;&gt;0,+(Y40/X40)*100,0)</f>
        <v>-203.86232376319077</v>
      </c>
      <c r="AA40" s="47">
        <f t="shared" si="4"/>
        <v>24882931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-4522133</v>
      </c>
      <c r="J60">
        <v>-4522133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252009</v>
      </c>
      <c r="H7" s="20">
        <v>2214334</v>
      </c>
      <c r="I7" s="20">
        <v>2402350</v>
      </c>
      <c r="J7" s="20">
        <v>4868693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4868693</v>
      </c>
      <c r="X7" s="20"/>
      <c r="Y7" s="20">
        <v>4868693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4565</v>
      </c>
      <c r="H8" s="20">
        <v>5020</v>
      </c>
      <c r="I8" s="20">
        <v>5020</v>
      </c>
      <c r="J8" s="20">
        <v>14605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14605</v>
      </c>
      <c r="X8" s="20"/>
      <c r="Y8" s="20">
        <v>14605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-844990</v>
      </c>
      <c r="H14" s="20">
        <v>-6566641</v>
      </c>
      <c r="I14" s="20">
        <v>-10042526</v>
      </c>
      <c r="J14" s="20">
        <v>-17454157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-17454157</v>
      </c>
      <c r="X14" s="20"/>
      <c r="Y14" s="20">
        <v>-17454157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-588416</v>
      </c>
      <c r="H17" s="28">
        <f t="shared" si="0"/>
        <v>-4347287</v>
      </c>
      <c r="I17" s="28">
        <f t="shared" si="0"/>
        <v>-7635156</v>
      </c>
      <c r="J17" s="28">
        <f t="shared" si="0"/>
        <v>-12570859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-12570859</v>
      </c>
      <c r="X17" s="28">
        <f t="shared" si="0"/>
        <v>0</v>
      </c>
      <c r="Y17" s="28">
        <f t="shared" si="0"/>
        <v>-12570859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-24629781</v>
      </c>
      <c r="H26" s="20">
        <v>-26356037</v>
      </c>
      <c r="I26" s="20">
        <v>-20330604</v>
      </c>
      <c r="J26" s="20">
        <v>-71316422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-71316422</v>
      </c>
      <c r="X26" s="20"/>
      <c r="Y26" s="20">
        <v>-71316422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-24629781</v>
      </c>
      <c r="H27" s="28">
        <f t="shared" si="1"/>
        <v>-26356037</v>
      </c>
      <c r="I27" s="28">
        <f t="shared" si="1"/>
        <v>-20330604</v>
      </c>
      <c r="J27" s="28">
        <f t="shared" si="1"/>
        <v>-71316422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-71316422</v>
      </c>
      <c r="X27" s="28">
        <f t="shared" si="1"/>
        <v>0</v>
      </c>
      <c r="Y27" s="28">
        <f t="shared" si="1"/>
        <v>-71316422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-25218197</v>
      </c>
      <c r="H38" s="2">
        <f t="shared" si="3"/>
        <v>-30703324</v>
      </c>
      <c r="I38" s="2">
        <f t="shared" si="3"/>
        <v>-27965760</v>
      </c>
      <c r="J38" s="2">
        <f t="shared" si="3"/>
        <v>-83887281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-83887281</v>
      </c>
      <c r="X38" s="2">
        <f t="shared" si="3"/>
        <v>0</v>
      </c>
      <c r="Y38" s="2">
        <f t="shared" si="3"/>
        <v>-83887281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-25218197</v>
      </c>
      <c r="I39" s="2">
        <f>+H40+I60</f>
        <v>-55921521</v>
      </c>
      <c r="J39" s="2">
        <f>+G39</f>
        <v>0</v>
      </c>
      <c r="K39" s="2">
        <f>+I40+K60</f>
        <v>-83887281</v>
      </c>
      <c r="L39" s="2">
        <f>+K40+L60</f>
        <v>-83887281</v>
      </c>
      <c r="M39" s="2">
        <f>+L40+M60</f>
        <v>-83887281</v>
      </c>
      <c r="N39" s="2">
        <f>+K39</f>
        <v>-83887281</v>
      </c>
      <c r="O39" s="2">
        <f>+M40+O60</f>
        <v>-83887281</v>
      </c>
      <c r="P39" s="2">
        <f>+O40+P60</f>
        <v>-83887281</v>
      </c>
      <c r="Q39" s="2">
        <f>+P40+Q60</f>
        <v>-83887281</v>
      </c>
      <c r="R39" s="2">
        <f>+O39</f>
        <v>-83887281</v>
      </c>
      <c r="S39" s="2">
        <f>+Q40+S60</f>
        <v>-83887281</v>
      </c>
      <c r="T39" s="2">
        <f>+S40+T60</f>
        <v>-83887281</v>
      </c>
      <c r="U39" s="2">
        <f>+T40+U60</f>
        <v>-83887281</v>
      </c>
      <c r="V39" s="2">
        <f>+S39</f>
        <v>-83887281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-25218197</v>
      </c>
      <c r="H40" s="45">
        <f t="shared" si="4"/>
        <v>-55921521</v>
      </c>
      <c r="I40" s="45">
        <f t="shared" si="4"/>
        <v>-83887281</v>
      </c>
      <c r="J40" s="45">
        <f>+I40</f>
        <v>-83887281</v>
      </c>
      <c r="K40" s="45">
        <f t="shared" si="4"/>
        <v>-83887281</v>
      </c>
      <c r="L40" s="45">
        <f t="shared" si="4"/>
        <v>-83887281</v>
      </c>
      <c r="M40" s="45">
        <f t="shared" si="4"/>
        <v>-83887281</v>
      </c>
      <c r="N40" s="45">
        <f>+M40</f>
        <v>-83887281</v>
      </c>
      <c r="O40" s="45">
        <f t="shared" si="4"/>
        <v>-83887281</v>
      </c>
      <c r="P40" s="45">
        <f t="shared" si="4"/>
        <v>-83887281</v>
      </c>
      <c r="Q40" s="45">
        <f t="shared" si="4"/>
        <v>-83887281</v>
      </c>
      <c r="R40" s="45">
        <f>+Q40</f>
        <v>-83887281</v>
      </c>
      <c r="S40" s="45">
        <f t="shared" si="4"/>
        <v>-83887281</v>
      </c>
      <c r="T40" s="45">
        <f t="shared" si="4"/>
        <v>-83887281</v>
      </c>
      <c r="U40" s="45">
        <f t="shared" si="4"/>
        <v>-83887281</v>
      </c>
      <c r="V40" s="45">
        <f>+U40</f>
        <v>-83887281</v>
      </c>
      <c r="W40" s="45">
        <f>+V40</f>
        <v>-83887281</v>
      </c>
      <c r="X40" s="45">
        <f t="shared" si="4"/>
        <v>0</v>
      </c>
      <c r="Y40" s="45">
        <f t="shared" si="4"/>
        <v>-83887281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44115345</v>
      </c>
      <c r="D7" s="18"/>
      <c r="E7" s="19">
        <v>88127273</v>
      </c>
      <c r="F7" s="20">
        <v>88127273</v>
      </c>
      <c r="G7" s="20">
        <v>4331047</v>
      </c>
      <c r="H7" s="20">
        <v>3924884</v>
      </c>
      <c r="I7" s="20">
        <v>3492932</v>
      </c>
      <c r="J7" s="20">
        <v>11748863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11748863</v>
      </c>
      <c r="X7" s="20">
        <v>21414927</v>
      </c>
      <c r="Y7" s="20">
        <v>-9666064</v>
      </c>
      <c r="Z7" s="21">
        <v>-45.137039225022804</v>
      </c>
      <c r="AA7" s="22">
        <v>88127273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56346922</v>
      </c>
      <c r="F8" s="20">
        <v>56346922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13827875</v>
      </c>
      <c r="Y8" s="20">
        <v>-13827875</v>
      </c>
      <c r="Z8" s="21">
        <v>-100</v>
      </c>
      <c r="AA8" s="22">
        <v>56346922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-25971419</v>
      </c>
      <c r="D14" s="18"/>
      <c r="E14" s="19">
        <v>-272290138</v>
      </c>
      <c r="F14" s="20">
        <v>-272290138</v>
      </c>
      <c r="G14" s="20">
        <v>-10252244</v>
      </c>
      <c r="H14" s="20">
        <v>-6269621</v>
      </c>
      <c r="I14" s="20">
        <v>-196865</v>
      </c>
      <c r="J14" s="20">
        <v>-16718730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-16718730</v>
      </c>
      <c r="X14" s="20">
        <v>-66166503</v>
      </c>
      <c r="Y14" s="20">
        <v>49447773</v>
      </c>
      <c r="Z14" s="21">
        <v>-74.732335484013717</v>
      </c>
      <c r="AA14" s="22">
        <v>-272290138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18143926</v>
      </c>
      <c r="D17" s="26">
        <f>SUM(D6:D16)</f>
        <v>0</v>
      </c>
      <c r="E17" s="27">
        <f t="shared" si="0"/>
        <v>-127815943</v>
      </c>
      <c r="F17" s="28">
        <f t="shared" si="0"/>
        <v>-127815943</v>
      </c>
      <c r="G17" s="28">
        <f t="shared" si="0"/>
        <v>-5921197</v>
      </c>
      <c r="H17" s="28">
        <f t="shared" si="0"/>
        <v>-2344737</v>
      </c>
      <c r="I17" s="28">
        <f t="shared" si="0"/>
        <v>3296067</v>
      </c>
      <c r="J17" s="28">
        <f t="shared" si="0"/>
        <v>-4969867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-4969867</v>
      </c>
      <c r="X17" s="28">
        <f t="shared" si="0"/>
        <v>-30923701</v>
      </c>
      <c r="Y17" s="28">
        <f t="shared" si="0"/>
        <v>25953834</v>
      </c>
      <c r="Z17" s="29">
        <f>+IF(X17&lt;&gt;0,+(Y17/X17)*100,0)</f>
        <v>-83.928615142152623</v>
      </c>
      <c r="AA17" s="30">
        <f>SUM(AA6:AA16)</f>
        <v>-127815943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-64753874</v>
      </c>
      <c r="D26" s="18"/>
      <c r="E26" s="19"/>
      <c r="F26" s="20"/>
      <c r="G26" s="20"/>
      <c r="H26" s="20">
        <v>-76490</v>
      </c>
      <c r="I26" s="20"/>
      <c r="J26" s="20">
        <v>-76490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-76490</v>
      </c>
      <c r="X26" s="20"/>
      <c r="Y26" s="20">
        <v>-76490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-64753874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-76490</v>
      </c>
      <c r="I27" s="28">
        <f t="shared" si="1"/>
        <v>0</v>
      </c>
      <c r="J27" s="28">
        <f t="shared" si="1"/>
        <v>-76490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-76490</v>
      </c>
      <c r="X27" s="28">
        <f t="shared" si="1"/>
        <v>0</v>
      </c>
      <c r="Y27" s="28">
        <f t="shared" si="1"/>
        <v>-76490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-46609948</v>
      </c>
      <c r="D38" s="32">
        <f>+D17+D27+D36</f>
        <v>0</v>
      </c>
      <c r="E38" s="33">
        <f t="shared" si="3"/>
        <v>-127815943</v>
      </c>
      <c r="F38" s="2">
        <f t="shared" si="3"/>
        <v>-127815943</v>
      </c>
      <c r="G38" s="2">
        <f t="shared" si="3"/>
        <v>-5921197</v>
      </c>
      <c r="H38" s="2">
        <f t="shared" si="3"/>
        <v>-2421227</v>
      </c>
      <c r="I38" s="2">
        <f t="shared" si="3"/>
        <v>3296067</v>
      </c>
      <c r="J38" s="2">
        <f t="shared" si="3"/>
        <v>-5046357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-5046357</v>
      </c>
      <c r="X38" s="2">
        <f t="shared" si="3"/>
        <v>-30923701</v>
      </c>
      <c r="Y38" s="2">
        <f t="shared" si="3"/>
        <v>25877344</v>
      </c>
      <c r="Z38" s="34">
        <f>+IF(X38&lt;&gt;0,+(Y38/X38)*100,0)</f>
        <v>-83.681264412691093</v>
      </c>
      <c r="AA38" s="35">
        <f>+AA17+AA27+AA36</f>
        <v>-127815943</v>
      </c>
    </row>
    <row r="39" spans="1:27" ht="13.5" x14ac:dyDescent="0.25">
      <c r="A39" s="23" t="s">
        <v>60</v>
      </c>
      <c r="B39" s="17"/>
      <c r="C39" s="32">
        <v>56499681</v>
      </c>
      <c r="D39" s="32"/>
      <c r="E39" s="33"/>
      <c r="F39" s="2"/>
      <c r="G39" s="2">
        <v>9833983</v>
      </c>
      <c r="H39" s="2">
        <f>+G40+H60</f>
        <v>3912786</v>
      </c>
      <c r="I39" s="2">
        <f>+H40+I60</f>
        <v>1491559</v>
      </c>
      <c r="J39" s="2">
        <f>+G39</f>
        <v>9833983</v>
      </c>
      <c r="K39" s="2">
        <f>+I40+K60</f>
        <v>4787626</v>
      </c>
      <c r="L39" s="2">
        <f>+K40+L60</f>
        <v>4787626</v>
      </c>
      <c r="M39" s="2">
        <f>+L40+M60</f>
        <v>4787626</v>
      </c>
      <c r="N39" s="2">
        <f>+K39</f>
        <v>4787626</v>
      </c>
      <c r="O39" s="2">
        <f>+M40+O60</f>
        <v>4787626</v>
      </c>
      <c r="P39" s="2">
        <f>+O40+P60</f>
        <v>4787626</v>
      </c>
      <c r="Q39" s="2">
        <f>+P40+Q60</f>
        <v>4787626</v>
      </c>
      <c r="R39" s="2">
        <f>+O39</f>
        <v>4787626</v>
      </c>
      <c r="S39" s="2">
        <f>+Q40+S60</f>
        <v>4787626</v>
      </c>
      <c r="T39" s="2">
        <f>+S40+T60</f>
        <v>4787626</v>
      </c>
      <c r="U39" s="2">
        <f>+T40+U60</f>
        <v>4787626</v>
      </c>
      <c r="V39" s="2">
        <f>+S39</f>
        <v>4787626</v>
      </c>
      <c r="W39" s="2">
        <f>+G39</f>
        <v>9833983</v>
      </c>
      <c r="X39" s="2"/>
      <c r="Y39" s="2">
        <f>+W39-X39</f>
        <v>9833983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9889733</v>
      </c>
      <c r="D40" s="43">
        <f t="shared" ref="D40:AA40" si="4">+D38+D39</f>
        <v>0</v>
      </c>
      <c r="E40" s="44">
        <f t="shared" si="4"/>
        <v>-127815943</v>
      </c>
      <c r="F40" s="45">
        <f t="shared" si="4"/>
        <v>-127815943</v>
      </c>
      <c r="G40" s="45">
        <f t="shared" si="4"/>
        <v>3912786</v>
      </c>
      <c r="H40" s="45">
        <f t="shared" si="4"/>
        <v>1491559</v>
      </c>
      <c r="I40" s="45">
        <f t="shared" si="4"/>
        <v>4787626</v>
      </c>
      <c r="J40" s="45">
        <f>+I40</f>
        <v>4787626</v>
      </c>
      <c r="K40" s="45">
        <f t="shared" si="4"/>
        <v>4787626</v>
      </c>
      <c r="L40" s="45">
        <f t="shared" si="4"/>
        <v>4787626</v>
      </c>
      <c r="M40" s="45">
        <f t="shared" si="4"/>
        <v>4787626</v>
      </c>
      <c r="N40" s="45">
        <f>+M40</f>
        <v>4787626</v>
      </c>
      <c r="O40" s="45">
        <f t="shared" si="4"/>
        <v>4787626</v>
      </c>
      <c r="P40" s="45">
        <f t="shared" si="4"/>
        <v>4787626</v>
      </c>
      <c r="Q40" s="45">
        <f t="shared" si="4"/>
        <v>4787626</v>
      </c>
      <c r="R40" s="45">
        <f>+Q40</f>
        <v>4787626</v>
      </c>
      <c r="S40" s="45">
        <f t="shared" si="4"/>
        <v>4787626</v>
      </c>
      <c r="T40" s="45">
        <f t="shared" si="4"/>
        <v>4787626</v>
      </c>
      <c r="U40" s="45">
        <f t="shared" si="4"/>
        <v>4787626</v>
      </c>
      <c r="V40" s="45">
        <f>+U40</f>
        <v>4787626</v>
      </c>
      <c r="W40" s="45">
        <f>+V40</f>
        <v>4787626</v>
      </c>
      <c r="X40" s="45">
        <f t="shared" si="4"/>
        <v>-30923701</v>
      </c>
      <c r="Y40" s="45">
        <f t="shared" si="4"/>
        <v>35711327</v>
      </c>
      <c r="Z40" s="46">
        <f>+IF(X40&lt;&gt;0,+(Y40/X40)*100,0)</f>
        <v>-115.48206018419336</v>
      </c>
      <c r="AA40" s="47">
        <f t="shared" si="4"/>
        <v>-127815943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9833983</v>
      </c>
      <c r="J60">
        <v>9833983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18920426</v>
      </c>
      <c r="D9" s="18"/>
      <c r="E9" s="19">
        <v>20000000</v>
      </c>
      <c r="F9" s="20">
        <v>20000000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5000001</v>
      </c>
      <c r="Y9" s="20">
        <v>-5000001</v>
      </c>
      <c r="Z9" s="21">
        <v>-100</v>
      </c>
      <c r="AA9" s="22">
        <v>20000000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-23000000</v>
      </c>
      <c r="F14" s="20">
        <v>-23000000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-5750001</v>
      </c>
      <c r="Y14" s="20">
        <v>5750001</v>
      </c>
      <c r="Z14" s="21">
        <v>-100</v>
      </c>
      <c r="AA14" s="22">
        <v>-23000000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18920426</v>
      </c>
      <c r="D17" s="26">
        <f>SUM(D6:D16)</f>
        <v>0</v>
      </c>
      <c r="E17" s="27">
        <f t="shared" si="0"/>
        <v>-3000000</v>
      </c>
      <c r="F17" s="28">
        <f t="shared" si="0"/>
        <v>-3000000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-750000</v>
      </c>
      <c r="Y17" s="28">
        <f t="shared" si="0"/>
        <v>750000</v>
      </c>
      <c r="Z17" s="29">
        <f>+IF(X17&lt;&gt;0,+(Y17/X17)*100,0)</f>
        <v>-100</v>
      </c>
      <c r="AA17" s="30">
        <f>SUM(AA6:AA16)</f>
        <v>-3000000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18920426</v>
      </c>
      <c r="D38" s="32">
        <f>+D17+D27+D36</f>
        <v>0</v>
      </c>
      <c r="E38" s="33">
        <f t="shared" si="3"/>
        <v>-3000000</v>
      </c>
      <c r="F38" s="2">
        <f t="shared" si="3"/>
        <v>-3000000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-750000</v>
      </c>
      <c r="Y38" s="2">
        <f t="shared" si="3"/>
        <v>750000</v>
      </c>
      <c r="Z38" s="34">
        <f>+IF(X38&lt;&gt;0,+(Y38/X38)*100,0)</f>
        <v>-100</v>
      </c>
      <c r="AA38" s="35">
        <f>+AA17+AA27+AA36</f>
        <v>-3000000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18920426</v>
      </c>
      <c r="D40" s="43">
        <f t="shared" ref="D40:AA40" si="4">+D38+D39</f>
        <v>0</v>
      </c>
      <c r="E40" s="44">
        <f t="shared" si="4"/>
        <v>-3000000</v>
      </c>
      <c r="F40" s="45">
        <f t="shared" si="4"/>
        <v>-3000000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-750000</v>
      </c>
      <c r="Y40" s="45">
        <f t="shared" si="4"/>
        <v>750000</v>
      </c>
      <c r="Z40" s="46">
        <f>+IF(X40&lt;&gt;0,+(Y40/X40)*100,0)</f>
        <v>-100</v>
      </c>
      <c r="AA40" s="47">
        <f t="shared" si="4"/>
        <v>-3000000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-225718812</v>
      </c>
      <c r="D14" s="18"/>
      <c r="E14" s="19">
        <v>-66850719</v>
      </c>
      <c r="F14" s="20">
        <v>-66850719</v>
      </c>
      <c r="G14" s="20">
        <v>-36264058</v>
      </c>
      <c r="H14" s="20">
        <v>-26212466</v>
      </c>
      <c r="I14" s="20">
        <v>-42552148</v>
      </c>
      <c r="J14" s="20">
        <v>-105028672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-105028672</v>
      </c>
      <c r="X14" s="20">
        <v>-16712682</v>
      </c>
      <c r="Y14" s="20">
        <v>-88315990</v>
      </c>
      <c r="Z14" s="21">
        <v>528.43696780684274</v>
      </c>
      <c r="AA14" s="22">
        <v>-66850719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-225718812</v>
      </c>
      <c r="D17" s="26">
        <f>SUM(D6:D16)</f>
        <v>0</v>
      </c>
      <c r="E17" s="27">
        <f t="shared" si="0"/>
        <v>-66850719</v>
      </c>
      <c r="F17" s="28">
        <f t="shared" si="0"/>
        <v>-66850719</v>
      </c>
      <c r="G17" s="28">
        <f t="shared" si="0"/>
        <v>-36264058</v>
      </c>
      <c r="H17" s="28">
        <f t="shared" si="0"/>
        <v>-26212466</v>
      </c>
      <c r="I17" s="28">
        <f t="shared" si="0"/>
        <v>-42552148</v>
      </c>
      <c r="J17" s="28">
        <f t="shared" si="0"/>
        <v>-105028672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-105028672</v>
      </c>
      <c r="X17" s="28">
        <f t="shared" si="0"/>
        <v>-16712682</v>
      </c>
      <c r="Y17" s="28">
        <f t="shared" si="0"/>
        <v>-88315990</v>
      </c>
      <c r="Z17" s="29">
        <f>+IF(X17&lt;&gt;0,+(Y17/X17)*100,0)</f>
        <v>528.43696780684274</v>
      </c>
      <c r="AA17" s="30">
        <f>SUM(AA6:AA16)</f>
        <v>-66850719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-225718812</v>
      </c>
      <c r="D38" s="32">
        <f>+D17+D27+D36</f>
        <v>0</v>
      </c>
      <c r="E38" s="33">
        <f t="shared" si="3"/>
        <v>-66850719</v>
      </c>
      <c r="F38" s="2">
        <f t="shared" si="3"/>
        <v>-66850719</v>
      </c>
      <c r="G38" s="2">
        <f t="shared" si="3"/>
        <v>-36264058</v>
      </c>
      <c r="H38" s="2">
        <f t="shared" si="3"/>
        <v>-26212466</v>
      </c>
      <c r="I38" s="2">
        <f t="shared" si="3"/>
        <v>-42552148</v>
      </c>
      <c r="J38" s="2">
        <f t="shared" si="3"/>
        <v>-105028672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-105028672</v>
      </c>
      <c r="X38" s="2">
        <f t="shared" si="3"/>
        <v>-16712682</v>
      </c>
      <c r="Y38" s="2">
        <f t="shared" si="3"/>
        <v>-88315990</v>
      </c>
      <c r="Z38" s="34">
        <f>+IF(X38&lt;&gt;0,+(Y38/X38)*100,0)</f>
        <v>528.43696780684274</v>
      </c>
      <c r="AA38" s="35">
        <f>+AA17+AA27+AA36</f>
        <v>-66850719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-36264058</v>
      </c>
      <c r="I39" s="2">
        <f>+H40+I60</f>
        <v>-62476524</v>
      </c>
      <c r="J39" s="2">
        <f>+G39</f>
        <v>0</v>
      </c>
      <c r="K39" s="2">
        <f>+I40+K60</f>
        <v>-105028672</v>
      </c>
      <c r="L39" s="2">
        <f>+K40+L60</f>
        <v>-105028672</v>
      </c>
      <c r="M39" s="2">
        <f>+L40+M60</f>
        <v>-105028672</v>
      </c>
      <c r="N39" s="2">
        <f>+K39</f>
        <v>-105028672</v>
      </c>
      <c r="O39" s="2">
        <f>+M40+O60</f>
        <v>-105028672</v>
      </c>
      <c r="P39" s="2">
        <f>+O40+P60</f>
        <v>-105028672</v>
      </c>
      <c r="Q39" s="2">
        <f>+P40+Q60</f>
        <v>-105028672</v>
      </c>
      <c r="R39" s="2">
        <f>+O39</f>
        <v>-105028672</v>
      </c>
      <c r="S39" s="2">
        <f>+Q40+S60</f>
        <v>-105028672</v>
      </c>
      <c r="T39" s="2">
        <f>+S40+T60</f>
        <v>-105028672</v>
      </c>
      <c r="U39" s="2">
        <f>+T40+U60</f>
        <v>-105028672</v>
      </c>
      <c r="V39" s="2">
        <f>+S39</f>
        <v>-105028672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-225718812</v>
      </c>
      <c r="D40" s="43">
        <f t="shared" ref="D40:AA40" si="4">+D38+D39</f>
        <v>0</v>
      </c>
      <c r="E40" s="44">
        <f t="shared" si="4"/>
        <v>-66850719</v>
      </c>
      <c r="F40" s="45">
        <f t="shared" si="4"/>
        <v>-66850719</v>
      </c>
      <c r="G40" s="45">
        <f t="shared" si="4"/>
        <v>-36264058</v>
      </c>
      <c r="H40" s="45">
        <f t="shared" si="4"/>
        <v>-62476524</v>
      </c>
      <c r="I40" s="45">
        <f t="shared" si="4"/>
        <v>-105028672</v>
      </c>
      <c r="J40" s="45">
        <f>+I40</f>
        <v>-105028672</v>
      </c>
      <c r="K40" s="45">
        <f t="shared" si="4"/>
        <v>-105028672</v>
      </c>
      <c r="L40" s="45">
        <f t="shared" si="4"/>
        <v>-105028672</v>
      </c>
      <c r="M40" s="45">
        <f t="shared" si="4"/>
        <v>-105028672</v>
      </c>
      <c r="N40" s="45">
        <f>+M40</f>
        <v>-105028672</v>
      </c>
      <c r="O40" s="45">
        <f t="shared" si="4"/>
        <v>-105028672</v>
      </c>
      <c r="P40" s="45">
        <f t="shared" si="4"/>
        <v>-105028672</v>
      </c>
      <c r="Q40" s="45">
        <f t="shared" si="4"/>
        <v>-105028672</v>
      </c>
      <c r="R40" s="45">
        <f>+Q40</f>
        <v>-105028672</v>
      </c>
      <c r="S40" s="45">
        <f t="shared" si="4"/>
        <v>-105028672</v>
      </c>
      <c r="T40" s="45">
        <f t="shared" si="4"/>
        <v>-105028672</v>
      </c>
      <c r="U40" s="45">
        <f t="shared" si="4"/>
        <v>-105028672</v>
      </c>
      <c r="V40" s="45">
        <f>+U40</f>
        <v>-105028672</v>
      </c>
      <c r="W40" s="45">
        <f>+V40</f>
        <v>-105028672</v>
      </c>
      <c r="X40" s="45">
        <f t="shared" si="4"/>
        <v>-16712682</v>
      </c>
      <c r="Y40" s="45">
        <f t="shared" si="4"/>
        <v>-88315990</v>
      </c>
      <c r="Z40" s="46">
        <f>+IF(X40&lt;&gt;0,+(Y40/X40)*100,0)</f>
        <v>528.43696780684274</v>
      </c>
      <c r="AA40" s="47">
        <f t="shared" si="4"/>
        <v>-66850719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4363096</v>
      </c>
      <c r="D7" s="18"/>
      <c r="E7" s="19">
        <v>11006592</v>
      </c>
      <c r="F7" s="20">
        <v>11006592</v>
      </c>
      <c r="G7" s="20">
        <v>573234</v>
      </c>
      <c r="H7" s="20">
        <v>326123</v>
      </c>
      <c r="I7" s="20">
        <v>219927</v>
      </c>
      <c r="J7" s="20">
        <v>1119284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1119284</v>
      </c>
      <c r="X7" s="20">
        <v>2751648</v>
      </c>
      <c r="Y7" s="20">
        <v>-1632364</v>
      </c>
      <c r="Z7" s="21">
        <v>-59.323140169091396</v>
      </c>
      <c r="AA7" s="22">
        <v>11006592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-30467401</v>
      </c>
      <c r="D14" s="18"/>
      <c r="E14" s="19">
        <v>-53440757</v>
      </c>
      <c r="F14" s="20">
        <v>-53440757</v>
      </c>
      <c r="G14" s="20">
        <v>-1631186</v>
      </c>
      <c r="H14" s="20">
        <v>-226890</v>
      </c>
      <c r="I14" s="20">
        <v>-4557</v>
      </c>
      <c r="J14" s="20">
        <v>-1862633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-1862633</v>
      </c>
      <c r="X14" s="20">
        <v>-13360191</v>
      </c>
      <c r="Y14" s="20">
        <v>11497558</v>
      </c>
      <c r="Z14" s="21">
        <v>-86.058335543256831</v>
      </c>
      <c r="AA14" s="22">
        <v>-53440757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-26104305</v>
      </c>
      <c r="D17" s="26">
        <f>SUM(D6:D16)</f>
        <v>0</v>
      </c>
      <c r="E17" s="27">
        <f t="shared" si="0"/>
        <v>-42434165</v>
      </c>
      <c r="F17" s="28">
        <f t="shared" si="0"/>
        <v>-42434165</v>
      </c>
      <c r="G17" s="28">
        <f t="shared" si="0"/>
        <v>-1057952</v>
      </c>
      <c r="H17" s="28">
        <f t="shared" si="0"/>
        <v>99233</v>
      </c>
      <c r="I17" s="28">
        <f t="shared" si="0"/>
        <v>215370</v>
      </c>
      <c r="J17" s="28">
        <f t="shared" si="0"/>
        <v>-743349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-743349</v>
      </c>
      <c r="X17" s="28">
        <f t="shared" si="0"/>
        <v>-10608543</v>
      </c>
      <c r="Y17" s="28">
        <f t="shared" si="0"/>
        <v>9865194</v>
      </c>
      <c r="Z17" s="29">
        <f>+IF(X17&lt;&gt;0,+(Y17/X17)*100,0)</f>
        <v>-92.992920894037951</v>
      </c>
      <c r="AA17" s="30">
        <f>SUM(AA6:AA16)</f>
        <v>-42434165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-3671500</v>
      </c>
      <c r="F26" s="20">
        <v>-3671500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-917874</v>
      </c>
      <c r="Y26" s="20">
        <v>917874</v>
      </c>
      <c r="Z26" s="21">
        <v>-100</v>
      </c>
      <c r="AA26" s="22">
        <v>-3671500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-3671500</v>
      </c>
      <c r="F27" s="28">
        <f t="shared" si="1"/>
        <v>-3671500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-917874</v>
      </c>
      <c r="Y27" s="28">
        <f t="shared" si="1"/>
        <v>917874</v>
      </c>
      <c r="Z27" s="29">
        <f>+IF(X27&lt;&gt;0,+(Y27/X27)*100,0)</f>
        <v>-100</v>
      </c>
      <c r="AA27" s="30">
        <f>SUM(AA21:AA26)</f>
        <v>-3671500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-26104305</v>
      </c>
      <c r="D38" s="32">
        <f>+D17+D27+D36</f>
        <v>0</v>
      </c>
      <c r="E38" s="33">
        <f t="shared" si="3"/>
        <v>-46105665</v>
      </c>
      <c r="F38" s="2">
        <f t="shared" si="3"/>
        <v>-46105665</v>
      </c>
      <c r="G38" s="2">
        <f t="shared" si="3"/>
        <v>-1057952</v>
      </c>
      <c r="H38" s="2">
        <f t="shared" si="3"/>
        <v>99233</v>
      </c>
      <c r="I38" s="2">
        <f t="shared" si="3"/>
        <v>215370</v>
      </c>
      <c r="J38" s="2">
        <f t="shared" si="3"/>
        <v>-743349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-743349</v>
      </c>
      <c r="X38" s="2">
        <f t="shared" si="3"/>
        <v>-11526417</v>
      </c>
      <c r="Y38" s="2">
        <f t="shared" si="3"/>
        <v>10783068</v>
      </c>
      <c r="Z38" s="34">
        <f>+IF(X38&lt;&gt;0,+(Y38/X38)*100,0)</f>
        <v>-93.550910052967893</v>
      </c>
      <c r="AA38" s="35">
        <f>+AA17+AA27+AA36</f>
        <v>-46105665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-26842881</v>
      </c>
      <c r="H39" s="2">
        <f>+G40+H60</f>
        <v>-27900833</v>
      </c>
      <c r="I39" s="2">
        <f>+H40+I60</f>
        <v>-27801600</v>
      </c>
      <c r="J39" s="2">
        <f>+G39</f>
        <v>-26842881</v>
      </c>
      <c r="K39" s="2">
        <f>+I40+K60</f>
        <v>-27586230</v>
      </c>
      <c r="L39" s="2">
        <f>+K40+L60</f>
        <v>-27586230</v>
      </c>
      <c r="M39" s="2">
        <f>+L40+M60</f>
        <v>-27586230</v>
      </c>
      <c r="N39" s="2">
        <f>+K39</f>
        <v>-27586230</v>
      </c>
      <c r="O39" s="2">
        <f>+M40+O60</f>
        <v>-27586230</v>
      </c>
      <c r="P39" s="2">
        <f>+O40+P60</f>
        <v>-27586230</v>
      </c>
      <c r="Q39" s="2">
        <f>+P40+Q60</f>
        <v>-27586230</v>
      </c>
      <c r="R39" s="2">
        <f>+O39</f>
        <v>-27586230</v>
      </c>
      <c r="S39" s="2">
        <f>+Q40+S60</f>
        <v>-27586230</v>
      </c>
      <c r="T39" s="2">
        <f>+S40+T60</f>
        <v>-27586230</v>
      </c>
      <c r="U39" s="2">
        <f>+T40+U60</f>
        <v>-27586230</v>
      </c>
      <c r="V39" s="2">
        <f>+S39</f>
        <v>-27586230</v>
      </c>
      <c r="W39" s="2">
        <f>+G39</f>
        <v>-26842881</v>
      </c>
      <c r="X39" s="2"/>
      <c r="Y39" s="2">
        <f>+W39-X39</f>
        <v>-26842881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-26104305</v>
      </c>
      <c r="D40" s="43">
        <f t="shared" ref="D40:AA40" si="4">+D38+D39</f>
        <v>0</v>
      </c>
      <c r="E40" s="44">
        <f t="shared" si="4"/>
        <v>-46105665</v>
      </c>
      <c r="F40" s="45">
        <f t="shared" si="4"/>
        <v>-46105665</v>
      </c>
      <c r="G40" s="45">
        <f t="shared" si="4"/>
        <v>-27900833</v>
      </c>
      <c r="H40" s="45">
        <f t="shared" si="4"/>
        <v>-27801600</v>
      </c>
      <c r="I40" s="45">
        <f t="shared" si="4"/>
        <v>-27586230</v>
      </c>
      <c r="J40" s="45">
        <f>+I40</f>
        <v>-27586230</v>
      </c>
      <c r="K40" s="45">
        <f t="shared" si="4"/>
        <v>-27586230</v>
      </c>
      <c r="L40" s="45">
        <f t="shared" si="4"/>
        <v>-27586230</v>
      </c>
      <c r="M40" s="45">
        <f t="shared" si="4"/>
        <v>-27586230</v>
      </c>
      <c r="N40" s="45">
        <f>+M40</f>
        <v>-27586230</v>
      </c>
      <c r="O40" s="45">
        <f t="shared" si="4"/>
        <v>-27586230</v>
      </c>
      <c r="P40" s="45">
        <f t="shared" si="4"/>
        <v>-27586230</v>
      </c>
      <c r="Q40" s="45">
        <f t="shared" si="4"/>
        <v>-27586230</v>
      </c>
      <c r="R40" s="45">
        <f>+Q40</f>
        <v>-27586230</v>
      </c>
      <c r="S40" s="45">
        <f t="shared" si="4"/>
        <v>-27586230</v>
      </c>
      <c r="T40" s="45">
        <f t="shared" si="4"/>
        <v>-27586230</v>
      </c>
      <c r="U40" s="45">
        <f t="shared" si="4"/>
        <v>-27586230</v>
      </c>
      <c r="V40" s="45">
        <f>+U40</f>
        <v>-27586230</v>
      </c>
      <c r="W40" s="45">
        <f>+V40</f>
        <v>-27586230</v>
      </c>
      <c r="X40" s="45">
        <f t="shared" si="4"/>
        <v>-11526417</v>
      </c>
      <c r="Y40" s="45">
        <f t="shared" si="4"/>
        <v>-16059813</v>
      </c>
      <c r="Z40" s="46">
        <f>+IF(X40&lt;&gt;0,+(Y40/X40)*100,0)</f>
        <v>139.33048752270545</v>
      </c>
      <c r="AA40" s="47">
        <f t="shared" si="4"/>
        <v>-46105665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-26842881</v>
      </c>
      <c r="J60">
        <v>-26842881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-92115000</v>
      </c>
      <c r="F14" s="20">
        <v>-92115000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-23028867</v>
      </c>
      <c r="Y14" s="20">
        <v>23028867</v>
      </c>
      <c r="Z14" s="21">
        <v>-100</v>
      </c>
      <c r="AA14" s="22">
        <v>-92115000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-92115000</v>
      </c>
      <c r="F17" s="28">
        <f t="shared" si="0"/>
        <v>-92115000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-23028867</v>
      </c>
      <c r="Y17" s="28">
        <f t="shared" si="0"/>
        <v>23028867</v>
      </c>
      <c r="Z17" s="29">
        <f>+IF(X17&lt;&gt;0,+(Y17/X17)*100,0)</f>
        <v>-100</v>
      </c>
      <c r="AA17" s="30">
        <f>SUM(AA6:AA16)</f>
        <v>-92115000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-92115000</v>
      </c>
      <c r="F38" s="2">
        <f t="shared" si="3"/>
        <v>-92115000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-23028867</v>
      </c>
      <c r="Y38" s="2">
        <f t="shared" si="3"/>
        <v>23028867</v>
      </c>
      <c r="Z38" s="34">
        <f>+IF(X38&lt;&gt;0,+(Y38/X38)*100,0)</f>
        <v>-100</v>
      </c>
      <c r="AA38" s="35">
        <f>+AA17+AA27+AA36</f>
        <v>-92115000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-92115000</v>
      </c>
      <c r="F40" s="45">
        <f t="shared" si="4"/>
        <v>-92115000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-23028867</v>
      </c>
      <c r="Y40" s="45">
        <f t="shared" si="4"/>
        <v>23028867</v>
      </c>
      <c r="Z40" s="46">
        <f>+IF(X40&lt;&gt;0,+(Y40/X40)*100,0)</f>
        <v>-100</v>
      </c>
      <c r="AA40" s="47">
        <f t="shared" si="4"/>
        <v>-92115000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14078199</v>
      </c>
      <c r="D7" s="18"/>
      <c r="E7" s="19">
        <v>13490445</v>
      </c>
      <c r="F7" s="20">
        <v>13490445</v>
      </c>
      <c r="G7" s="20">
        <v>1891937</v>
      </c>
      <c r="H7" s="20">
        <v>1255438</v>
      </c>
      <c r="I7" s="20">
        <v>1550228</v>
      </c>
      <c r="J7" s="20">
        <v>4697603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4697603</v>
      </c>
      <c r="X7" s="20">
        <v>3372612</v>
      </c>
      <c r="Y7" s="20">
        <v>1324991</v>
      </c>
      <c r="Z7" s="21">
        <v>39.286790179243866</v>
      </c>
      <c r="AA7" s="22">
        <v>13490445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2880731</v>
      </c>
      <c r="F8" s="20">
        <v>2880731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720183</v>
      </c>
      <c r="Y8" s="20">
        <v>-720183</v>
      </c>
      <c r="Z8" s="21">
        <v>-100</v>
      </c>
      <c r="AA8" s="22">
        <v>2880731</v>
      </c>
    </row>
    <row r="9" spans="1:27" ht="13.5" x14ac:dyDescent="0.25">
      <c r="A9" s="23" t="s">
        <v>37</v>
      </c>
      <c r="B9" s="17" t="s">
        <v>6</v>
      </c>
      <c r="C9" s="18">
        <v>3324381</v>
      </c>
      <c r="D9" s="18"/>
      <c r="E9" s="19">
        <v>4029209</v>
      </c>
      <c r="F9" s="20">
        <v>4029209</v>
      </c>
      <c r="G9" s="20">
        <v>1475553</v>
      </c>
      <c r="H9" s="20">
        <v>16076</v>
      </c>
      <c r="I9" s="20">
        <v>13566</v>
      </c>
      <c r="J9" s="20">
        <v>1505195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1505195</v>
      </c>
      <c r="X9" s="20">
        <v>1007301</v>
      </c>
      <c r="Y9" s="20">
        <v>497894</v>
      </c>
      <c r="Z9" s="21">
        <v>49.428522358262327</v>
      </c>
      <c r="AA9" s="22">
        <v>4029209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5302775</v>
      </c>
      <c r="F11" s="20">
        <v>5302775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1325694</v>
      </c>
      <c r="Y11" s="20">
        <v>-1325694</v>
      </c>
      <c r="Z11" s="21">
        <v>-100</v>
      </c>
      <c r="AA11" s="22">
        <v>5302775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-43670711</v>
      </c>
      <c r="D14" s="18"/>
      <c r="E14" s="19">
        <v>-149740603</v>
      </c>
      <c r="F14" s="20">
        <v>-149740603</v>
      </c>
      <c r="G14" s="20">
        <v>-8629075</v>
      </c>
      <c r="H14" s="20">
        <v>-2573482</v>
      </c>
      <c r="I14" s="20">
        <v>-888202</v>
      </c>
      <c r="J14" s="20">
        <v>-12090759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-12090759</v>
      </c>
      <c r="X14" s="20">
        <v>-37589304</v>
      </c>
      <c r="Y14" s="20">
        <v>25498545</v>
      </c>
      <c r="Z14" s="21">
        <v>-67.834576027265626</v>
      </c>
      <c r="AA14" s="22">
        <v>-149740603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-26268131</v>
      </c>
      <c r="D17" s="26">
        <f>SUM(D6:D16)</f>
        <v>0</v>
      </c>
      <c r="E17" s="27">
        <f t="shared" si="0"/>
        <v>-124037443</v>
      </c>
      <c r="F17" s="28">
        <f t="shared" si="0"/>
        <v>-124037443</v>
      </c>
      <c r="G17" s="28">
        <f t="shared" si="0"/>
        <v>-5261585</v>
      </c>
      <c r="H17" s="28">
        <f t="shared" si="0"/>
        <v>-1301968</v>
      </c>
      <c r="I17" s="28">
        <f t="shared" si="0"/>
        <v>675592</v>
      </c>
      <c r="J17" s="28">
        <f t="shared" si="0"/>
        <v>-5887961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-5887961</v>
      </c>
      <c r="X17" s="28">
        <f t="shared" si="0"/>
        <v>-31163514</v>
      </c>
      <c r="Y17" s="28">
        <f t="shared" si="0"/>
        <v>25275553</v>
      </c>
      <c r="Z17" s="29">
        <f>+IF(X17&lt;&gt;0,+(Y17/X17)*100,0)</f>
        <v>-81.106235323782812</v>
      </c>
      <c r="AA17" s="30">
        <f>SUM(AA6:AA16)</f>
        <v>-124037443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-4275341</v>
      </c>
      <c r="D26" s="18"/>
      <c r="E26" s="19">
        <v>-14387764</v>
      </c>
      <c r="F26" s="20">
        <v>-14387764</v>
      </c>
      <c r="G26" s="20">
        <v>-614291</v>
      </c>
      <c r="H26" s="20"/>
      <c r="I26" s="20">
        <v>-151679</v>
      </c>
      <c r="J26" s="20">
        <v>-765970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-765970</v>
      </c>
      <c r="X26" s="20">
        <v>-3596940</v>
      </c>
      <c r="Y26" s="20">
        <v>2830970</v>
      </c>
      <c r="Z26" s="21">
        <v>-78.704954767107594</v>
      </c>
      <c r="AA26" s="22">
        <v>-14387764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-4275341</v>
      </c>
      <c r="D27" s="26">
        <f>SUM(D21:D26)</f>
        <v>0</v>
      </c>
      <c r="E27" s="27">
        <f t="shared" si="1"/>
        <v>-14387764</v>
      </c>
      <c r="F27" s="28">
        <f t="shared" si="1"/>
        <v>-14387764</v>
      </c>
      <c r="G27" s="28">
        <f t="shared" si="1"/>
        <v>-614291</v>
      </c>
      <c r="H27" s="28">
        <f t="shared" si="1"/>
        <v>0</v>
      </c>
      <c r="I27" s="28">
        <f t="shared" si="1"/>
        <v>-151679</v>
      </c>
      <c r="J27" s="28">
        <f t="shared" si="1"/>
        <v>-765970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-765970</v>
      </c>
      <c r="X27" s="28">
        <f t="shared" si="1"/>
        <v>-3596940</v>
      </c>
      <c r="Y27" s="28">
        <f t="shared" si="1"/>
        <v>2830970</v>
      </c>
      <c r="Z27" s="29">
        <f>+IF(X27&lt;&gt;0,+(Y27/X27)*100,0)</f>
        <v>-78.704954767107594</v>
      </c>
      <c r="AA27" s="30">
        <f>SUM(AA21:AA26)</f>
        <v>-14387764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-30543472</v>
      </c>
      <c r="D38" s="32">
        <f>+D17+D27+D36</f>
        <v>0</v>
      </c>
      <c r="E38" s="33">
        <f t="shared" si="3"/>
        <v>-138425207</v>
      </c>
      <c r="F38" s="2">
        <f t="shared" si="3"/>
        <v>-138425207</v>
      </c>
      <c r="G38" s="2">
        <f t="shared" si="3"/>
        <v>-5875876</v>
      </c>
      <c r="H38" s="2">
        <f t="shared" si="3"/>
        <v>-1301968</v>
      </c>
      <c r="I38" s="2">
        <f t="shared" si="3"/>
        <v>523913</v>
      </c>
      <c r="J38" s="2">
        <f t="shared" si="3"/>
        <v>-6653931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-6653931</v>
      </c>
      <c r="X38" s="2">
        <f t="shared" si="3"/>
        <v>-34760454</v>
      </c>
      <c r="Y38" s="2">
        <f t="shared" si="3"/>
        <v>28106523</v>
      </c>
      <c r="Z38" s="34">
        <f>+IF(X38&lt;&gt;0,+(Y38/X38)*100,0)</f>
        <v>-80.857755770393553</v>
      </c>
      <c r="AA38" s="35">
        <f>+AA17+AA27+AA36</f>
        <v>-138425207</v>
      </c>
    </row>
    <row r="39" spans="1:27" ht="13.5" x14ac:dyDescent="0.25">
      <c r="A39" s="23" t="s">
        <v>60</v>
      </c>
      <c r="B39" s="17"/>
      <c r="C39" s="32">
        <v>61814622</v>
      </c>
      <c r="D39" s="32"/>
      <c r="E39" s="33"/>
      <c r="F39" s="2"/>
      <c r="G39" s="2">
        <v>31509431</v>
      </c>
      <c r="H39" s="2">
        <f>+G40+H60</f>
        <v>25633555</v>
      </c>
      <c r="I39" s="2">
        <f>+H40+I60</f>
        <v>24331587</v>
      </c>
      <c r="J39" s="2">
        <f>+G39</f>
        <v>31509431</v>
      </c>
      <c r="K39" s="2">
        <f>+I40+K60</f>
        <v>24855500</v>
      </c>
      <c r="L39" s="2">
        <f>+K40+L60</f>
        <v>24855500</v>
      </c>
      <c r="M39" s="2">
        <f>+L40+M60</f>
        <v>24855500</v>
      </c>
      <c r="N39" s="2">
        <f>+K39</f>
        <v>24855500</v>
      </c>
      <c r="O39" s="2">
        <f>+M40+O60</f>
        <v>24855500</v>
      </c>
      <c r="P39" s="2">
        <f>+O40+P60</f>
        <v>24855500</v>
      </c>
      <c r="Q39" s="2">
        <f>+P40+Q60</f>
        <v>24855500</v>
      </c>
      <c r="R39" s="2">
        <f>+O39</f>
        <v>24855500</v>
      </c>
      <c r="S39" s="2">
        <f>+Q40+S60</f>
        <v>24855500</v>
      </c>
      <c r="T39" s="2">
        <f>+S40+T60</f>
        <v>24855500</v>
      </c>
      <c r="U39" s="2">
        <f>+T40+U60</f>
        <v>24855500</v>
      </c>
      <c r="V39" s="2">
        <f>+S39</f>
        <v>24855500</v>
      </c>
      <c r="W39" s="2">
        <f>+G39</f>
        <v>31509431</v>
      </c>
      <c r="X39" s="2"/>
      <c r="Y39" s="2">
        <f>+W39-X39</f>
        <v>31509431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31271150</v>
      </c>
      <c r="D40" s="43">
        <f t="shared" ref="D40:AA40" si="4">+D38+D39</f>
        <v>0</v>
      </c>
      <c r="E40" s="44">
        <f t="shared" si="4"/>
        <v>-138425207</v>
      </c>
      <c r="F40" s="45">
        <f t="shared" si="4"/>
        <v>-138425207</v>
      </c>
      <c r="G40" s="45">
        <f t="shared" si="4"/>
        <v>25633555</v>
      </c>
      <c r="H40" s="45">
        <f t="shared" si="4"/>
        <v>24331587</v>
      </c>
      <c r="I40" s="45">
        <f t="shared" si="4"/>
        <v>24855500</v>
      </c>
      <c r="J40" s="45">
        <f>+I40</f>
        <v>24855500</v>
      </c>
      <c r="K40" s="45">
        <f t="shared" si="4"/>
        <v>24855500</v>
      </c>
      <c r="L40" s="45">
        <f t="shared" si="4"/>
        <v>24855500</v>
      </c>
      <c r="M40" s="45">
        <f t="shared" si="4"/>
        <v>24855500</v>
      </c>
      <c r="N40" s="45">
        <f>+M40</f>
        <v>24855500</v>
      </c>
      <c r="O40" s="45">
        <f t="shared" si="4"/>
        <v>24855500</v>
      </c>
      <c r="P40" s="45">
        <f t="shared" si="4"/>
        <v>24855500</v>
      </c>
      <c r="Q40" s="45">
        <f t="shared" si="4"/>
        <v>24855500</v>
      </c>
      <c r="R40" s="45">
        <f>+Q40</f>
        <v>24855500</v>
      </c>
      <c r="S40" s="45">
        <f t="shared" si="4"/>
        <v>24855500</v>
      </c>
      <c r="T40" s="45">
        <f t="shared" si="4"/>
        <v>24855500</v>
      </c>
      <c r="U40" s="45">
        <f t="shared" si="4"/>
        <v>24855500</v>
      </c>
      <c r="V40" s="45">
        <f>+U40</f>
        <v>24855500</v>
      </c>
      <c r="W40" s="45">
        <f>+V40</f>
        <v>24855500</v>
      </c>
      <c r="X40" s="45">
        <f t="shared" si="4"/>
        <v>-34760454</v>
      </c>
      <c r="Y40" s="45">
        <f t="shared" si="4"/>
        <v>59615954</v>
      </c>
      <c r="Z40" s="46">
        <f>+IF(X40&lt;&gt;0,+(Y40/X40)*100,0)</f>
        <v>-171.50510749945903</v>
      </c>
      <c r="AA40" s="47">
        <f t="shared" si="4"/>
        <v>-138425207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31509431</v>
      </c>
      <c r="J60">
        <v>31509431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17230871</v>
      </c>
      <c r="D7" s="18"/>
      <c r="E7" s="19">
        <v>80661243</v>
      </c>
      <c r="F7" s="20">
        <v>80661243</v>
      </c>
      <c r="G7" s="20">
        <v>1222555</v>
      </c>
      <c r="H7" s="20">
        <v>942015</v>
      </c>
      <c r="I7" s="20">
        <v>1183544</v>
      </c>
      <c r="J7" s="20">
        <v>3348114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3348114</v>
      </c>
      <c r="X7" s="20">
        <v>20165313</v>
      </c>
      <c r="Y7" s="20">
        <v>-16817199</v>
      </c>
      <c r="Z7" s="21">
        <v>-83.396667336628994</v>
      </c>
      <c r="AA7" s="22">
        <v>80661243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16193226</v>
      </c>
      <c r="F9" s="20">
        <v>16193226</v>
      </c>
      <c r="G9" s="20">
        <v>22684</v>
      </c>
      <c r="H9" s="20">
        <v>14519</v>
      </c>
      <c r="I9" s="20">
        <v>60298</v>
      </c>
      <c r="J9" s="20">
        <v>97501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97501</v>
      </c>
      <c r="X9" s="20">
        <v>4048308</v>
      </c>
      <c r="Y9" s="20">
        <v>-3950807</v>
      </c>
      <c r="Z9" s="21">
        <v>-97.591561709237538</v>
      </c>
      <c r="AA9" s="22">
        <v>16193226</v>
      </c>
    </row>
    <row r="10" spans="1:27" ht="13.5" x14ac:dyDescent="0.25">
      <c r="A10" s="23" t="s">
        <v>38</v>
      </c>
      <c r="B10" s="17" t="s">
        <v>6</v>
      </c>
      <c r="C10" s="18">
        <v>15000000</v>
      </c>
      <c r="D10" s="18"/>
      <c r="E10" s="19">
        <v>51106000</v>
      </c>
      <c r="F10" s="20">
        <v>51106000</v>
      </c>
      <c r="G10" s="20">
        <v>40000000</v>
      </c>
      <c r="H10" s="20"/>
      <c r="I10" s="20"/>
      <c r="J10" s="20">
        <v>40000000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40000000</v>
      </c>
      <c r="X10" s="20">
        <v>12776500</v>
      </c>
      <c r="Y10" s="20">
        <v>27223500</v>
      </c>
      <c r="Z10" s="21">
        <v>213.07478573944348</v>
      </c>
      <c r="AA10" s="22">
        <v>51106000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-43435108</v>
      </c>
      <c r="D14" s="18"/>
      <c r="E14" s="19">
        <v>-78206358</v>
      </c>
      <c r="F14" s="20">
        <v>-78206358</v>
      </c>
      <c r="G14" s="20">
        <v>-5372282</v>
      </c>
      <c r="H14" s="20">
        <v>-4158223</v>
      </c>
      <c r="I14" s="20">
        <v>-3243814</v>
      </c>
      <c r="J14" s="20">
        <v>-12774319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-12774319</v>
      </c>
      <c r="X14" s="20">
        <v>-19551591</v>
      </c>
      <c r="Y14" s="20">
        <v>6777272</v>
      </c>
      <c r="Z14" s="21">
        <v>-34.663531985708993</v>
      </c>
      <c r="AA14" s="22">
        <v>-78206358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-11204237</v>
      </c>
      <c r="D17" s="26">
        <f>SUM(D6:D16)</f>
        <v>0</v>
      </c>
      <c r="E17" s="27">
        <f t="shared" si="0"/>
        <v>69754111</v>
      </c>
      <c r="F17" s="28">
        <f t="shared" si="0"/>
        <v>69754111</v>
      </c>
      <c r="G17" s="28">
        <f t="shared" si="0"/>
        <v>35872957</v>
      </c>
      <c r="H17" s="28">
        <f t="shared" si="0"/>
        <v>-3201689</v>
      </c>
      <c r="I17" s="28">
        <f t="shared" si="0"/>
        <v>-1999972</v>
      </c>
      <c r="J17" s="28">
        <f t="shared" si="0"/>
        <v>30671296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30671296</v>
      </c>
      <c r="X17" s="28">
        <f t="shared" si="0"/>
        <v>17438530</v>
      </c>
      <c r="Y17" s="28">
        <f t="shared" si="0"/>
        <v>13232766</v>
      </c>
      <c r="Z17" s="29">
        <f>+IF(X17&lt;&gt;0,+(Y17/X17)*100,0)</f>
        <v>75.882347881386792</v>
      </c>
      <c r="AA17" s="30">
        <f>SUM(AA6:AA16)</f>
        <v>69754111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-20631472</v>
      </c>
      <c r="D26" s="18"/>
      <c r="E26" s="19">
        <v>-57720116</v>
      </c>
      <c r="F26" s="20">
        <v>-57720116</v>
      </c>
      <c r="G26" s="20">
        <v>-1570958</v>
      </c>
      <c r="H26" s="20">
        <v>-3820466</v>
      </c>
      <c r="I26" s="20">
        <v>-4216074</v>
      </c>
      <c r="J26" s="20">
        <v>-9607498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-9607498</v>
      </c>
      <c r="X26" s="20">
        <v>-14430030</v>
      </c>
      <c r="Y26" s="20">
        <v>4822532</v>
      </c>
      <c r="Z26" s="21">
        <v>-33.420110699700558</v>
      </c>
      <c r="AA26" s="22">
        <v>-57720116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-20631472</v>
      </c>
      <c r="D27" s="26">
        <f>SUM(D21:D26)</f>
        <v>0</v>
      </c>
      <c r="E27" s="27">
        <f t="shared" si="1"/>
        <v>-57720116</v>
      </c>
      <c r="F27" s="28">
        <f t="shared" si="1"/>
        <v>-57720116</v>
      </c>
      <c r="G27" s="28">
        <f t="shared" si="1"/>
        <v>-1570958</v>
      </c>
      <c r="H27" s="28">
        <f t="shared" si="1"/>
        <v>-3820466</v>
      </c>
      <c r="I27" s="28">
        <f t="shared" si="1"/>
        <v>-4216074</v>
      </c>
      <c r="J27" s="28">
        <f t="shared" si="1"/>
        <v>-9607498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-9607498</v>
      </c>
      <c r="X27" s="28">
        <f t="shared" si="1"/>
        <v>-14430030</v>
      </c>
      <c r="Y27" s="28">
        <f t="shared" si="1"/>
        <v>4822532</v>
      </c>
      <c r="Z27" s="29">
        <f>+IF(X27&lt;&gt;0,+(Y27/X27)*100,0)</f>
        <v>-33.420110699700558</v>
      </c>
      <c r="AA27" s="30">
        <f>SUM(AA21:AA26)</f>
        <v>-57720116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-31835709</v>
      </c>
      <c r="D38" s="32">
        <f>+D17+D27+D36</f>
        <v>0</v>
      </c>
      <c r="E38" s="33">
        <f t="shared" si="3"/>
        <v>12033995</v>
      </c>
      <c r="F38" s="2">
        <f t="shared" si="3"/>
        <v>12033995</v>
      </c>
      <c r="G38" s="2">
        <f t="shared" si="3"/>
        <v>34301999</v>
      </c>
      <c r="H38" s="2">
        <f t="shared" si="3"/>
        <v>-7022155</v>
      </c>
      <c r="I38" s="2">
        <f t="shared" si="3"/>
        <v>-6216046</v>
      </c>
      <c r="J38" s="2">
        <f t="shared" si="3"/>
        <v>21063798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21063798</v>
      </c>
      <c r="X38" s="2">
        <f t="shared" si="3"/>
        <v>3008500</v>
      </c>
      <c r="Y38" s="2">
        <f t="shared" si="3"/>
        <v>18055298</v>
      </c>
      <c r="Z38" s="34">
        <f>+IF(X38&lt;&gt;0,+(Y38/X38)*100,0)</f>
        <v>600.14286189130792</v>
      </c>
      <c r="AA38" s="35">
        <f>+AA17+AA27+AA36</f>
        <v>12033995</v>
      </c>
    </row>
    <row r="39" spans="1:27" ht="13.5" x14ac:dyDescent="0.25">
      <c r="A39" s="23" t="s">
        <v>60</v>
      </c>
      <c r="B39" s="17"/>
      <c r="C39" s="32">
        <v>-124946866</v>
      </c>
      <c r="D39" s="32"/>
      <c r="E39" s="33"/>
      <c r="F39" s="2"/>
      <c r="G39" s="2">
        <v>-156785257</v>
      </c>
      <c r="H39" s="2">
        <f>+G40+H60</f>
        <v>-122483258</v>
      </c>
      <c r="I39" s="2">
        <f>+H40+I60</f>
        <v>-129505413</v>
      </c>
      <c r="J39" s="2">
        <f>+G39</f>
        <v>-156785257</v>
      </c>
      <c r="K39" s="2">
        <f>+I40+K60</f>
        <v>-135721459</v>
      </c>
      <c r="L39" s="2">
        <f>+K40+L60</f>
        <v>-135721459</v>
      </c>
      <c r="M39" s="2">
        <f>+L40+M60</f>
        <v>-135721459</v>
      </c>
      <c r="N39" s="2">
        <f>+K39</f>
        <v>-135721459</v>
      </c>
      <c r="O39" s="2">
        <f>+M40+O60</f>
        <v>-135721459</v>
      </c>
      <c r="P39" s="2">
        <f>+O40+P60</f>
        <v>-135721459</v>
      </c>
      <c r="Q39" s="2">
        <f>+P40+Q60</f>
        <v>-135721459</v>
      </c>
      <c r="R39" s="2">
        <f>+O39</f>
        <v>-135721459</v>
      </c>
      <c r="S39" s="2">
        <f>+Q40+S60</f>
        <v>-135721459</v>
      </c>
      <c r="T39" s="2">
        <f>+S40+T60</f>
        <v>-135721459</v>
      </c>
      <c r="U39" s="2">
        <f>+T40+U60</f>
        <v>-135721459</v>
      </c>
      <c r="V39" s="2">
        <f>+S39</f>
        <v>-135721459</v>
      </c>
      <c r="W39" s="2">
        <f>+G39</f>
        <v>-156785257</v>
      </c>
      <c r="X39" s="2"/>
      <c r="Y39" s="2">
        <f>+W39-X39</f>
        <v>-156785257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-156782575</v>
      </c>
      <c r="D40" s="43">
        <f t="shared" ref="D40:AA40" si="4">+D38+D39</f>
        <v>0</v>
      </c>
      <c r="E40" s="44">
        <f t="shared" si="4"/>
        <v>12033995</v>
      </c>
      <c r="F40" s="45">
        <f t="shared" si="4"/>
        <v>12033995</v>
      </c>
      <c r="G40" s="45">
        <f t="shared" si="4"/>
        <v>-122483258</v>
      </c>
      <c r="H40" s="45">
        <f t="shared" si="4"/>
        <v>-129505413</v>
      </c>
      <c r="I40" s="45">
        <f t="shared" si="4"/>
        <v>-135721459</v>
      </c>
      <c r="J40" s="45">
        <f>+I40</f>
        <v>-135721459</v>
      </c>
      <c r="K40" s="45">
        <f t="shared" si="4"/>
        <v>-135721459</v>
      </c>
      <c r="L40" s="45">
        <f t="shared" si="4"/>
        <v>-135721459</v>
      </c>
      <c r="M40" s="45">
        <f t="shared" si="4"/>
        <v>-135721459</v>
      </c>
      <c r="N40" s="45">
        <f>+M40</f>
        <v>-135721459</v>
      </c>
      <c r="O40" s="45">
        <f t="shared" si="4"/>
        <v>-135721459</v>
      </c>
      <c r="P40" s="45">
        <f t="shared" si="4"/>
        <v>-135721459</v>
      </c>
      <c r="Q40" s="45">
        <f t="shared" si="4"/>
        <v>-135721459</v>
      </c>
      <c r="R40" s="45">
        <f>+Q40</f>
        <v>-135721459</v>
      </c>
      <c r="S40" s="45">
        <f t="shared" si="4"/>
        <v>-135721459</v>
      </c>
      <c r="T40" s="45">
        <f t="shared" si="4"/>
        <v>-135721459</v>
      </c>
      <c r="U40" s="45">
        <f t="shared" si="4"/>
        <v>-135721459</v>
      </c>
      <c r="V40" s="45">
        <f>+U40</f>
        <v>-135721459</v>
      </c>
      <c r="W40" s="45">
        <f>+V40</f>
        <v>-135721459</v>
      </c>
      <c r="X40" s="45">
        <f t="shared" si="4"/>
        <v>3008500</v>
      </c>
      <c r="Y40" s="45">
        <f t="shared" si="4"/>
        <v>-138729959</v>
      </c>
      <c r="Z40" s="46">
        <f>+IF(X40&lt;&gt;0,+(Y40/X40)*100,0)</f>
        <v>-4611.2667109855411</v>
      </c>
      <c r="AA40" s="47">
        <f t="shared" si="4"/>
        <v>12033995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-156785257</v>
      </c>
      <c r="J60">
        <v>-156785257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46138901</v>
      </c>
      <c r="D7" s="18"/>
      <c r="E7" s="19">
        <v>62497216</v>
      </c>
      <c r="F7" s="20">
        <v>62497216</v>
      </c>
      <c r="G7" s="20">
        <v>3923239</v>
      </c>
      <c r="H7" s="20">
        <v>3677569</v>
      </c>
      <c r="I7" s="20">
        <v>4001390</v>
      </c>
      <c r="J7" s="20">
        <v>11602198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11602198</v>
      </c>
      <c r="X7" s="20">
        <v>15624303</v>
      </c>
      <c r="Y7" s="20">
        <v>-4022105</v>
      </c>
      <c r="Z7" s="21">
        <v>-25.742620326807536</v>
      </c>
      <c r="AA7" s="22">
        <v>62497216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33798717</v>
      </c>
      <c r="F8" s="20">
        <v>33798717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8449680</v>
      </c>
      <c r="Y8" s="20">
        <v>-8449680</v>
      </c>
      <c r="Z8" s="21">
        <v>-100</v>
      </c>
      <c r="AA8" s="22">
        <v>33798717</v>
      </c>
    </row>
    <row r="9" spans="1:27" ht="13.5" x14ac:dyDescent="0.25">
      <c r="A9" s="23" t="s">
        <v>37</v>
      </c>
      <c r="B9" s="17" t="s">
        <v>6</v>
      </c>
      <c r="C9" s="18">
        <v>7498</v>
      </c>
      <c r="D9" s="18"/>
      <c r="E9" s="19"/>
      <c r="F9" s="20"/>
      <c r="G9" s="20">
        <v>103</v>
      </c>
      <c r="H9" s="20">
        <v>162</v>
      </c>
      <c r="I9" s="20">
        <v>148</v>
      </c>
      <c r="J9" s="20">
        <v>413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413</v>
      </c>
      <c r="X9" s="20"/>
      <c r="Y9" s="20">
        <v>413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18789249</v>
      </c>
      <c r="D14" s="18"/>
      <c r="E14" s="19">
        <v>-108332993</v>
      </c>
      <c r="F14" s="20">
        <v>-108332993</v>
      </c>
      <c r="G14" s="20">
        <v>-4154495</v>
      </c>
      <c r="H14" s="20">
        <v>-2280189</v>
      </c>
      <c r="I14" s="20">
        <v>-721317</v>
      </c>
      <c r="J14" s="20">
        <v>-7156001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-7156001</v>
      </c>
      <c r="X14" s="20">
        <v>-27083250</v>
      </c>
      <c r="Y14" s="20">
        <v>19927249</v>
      </c>
      <c r="Z14" s="21">
        <v>-73.577761162342043</v>
      </c>
      <c r="AA14" s="22">
        <v>-108332993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-2000000</v>
      </c>
      <c r="F15" s="20">
        <v>-2000000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-500001</v>
      </c>
      <c r="Y15" s="20">
        <v>500001</v>
      </c>
      <c r="Z15" s="21">
        <v>-100</v>
      </c>
      <c r="AA15" s="22">
        <v>-2000000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64935648</v>
      </c>
      <c r="D17" s="26">
        <f>SUM(D6:D16)</f>
        <v>0</v>
      </c>
      <c r="E17" s="27">
        <f t="shared" si="0"/>
        <v>-14037060</v>
      </c>
      <c r="F17" s="28">
        <f t="shared" si="0"/>
        <v>-14037060</v>
      </c>
      <c r="G17" s="28">
        <f t="shared" si="0"/>
        <v>-231153</v>
      </c>
      <c r="H17" s="28">
        <f t="shared" si="0"/>
        <v>1397542</v>
      </c>
      <c r="I17" s="28">
        <f t="shared" si="0"/>
        <v>3280221</v>
      </c>
      <c r="J17" s="28">
        <f t="shared" si="0"/>
        <v>4446610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4446610</v>
      </c>
      <c r="X17" s="28">
        <f t="shared" si="0"/>
        <v>-3509268</v>
      </c>
      <c r="Y17" s="28">
        <f t="shared" si="0"/>
        <v>7955878</v>
      </c>
      <c r="Z17" s="29">
        <f>+IF(X17&lt;&gt;0,+(Y17/X17)*100,0)</f>
        <v>-226.71047067365615</v>
      </c>
      <c r="AA17" s="30">
        <f>SUM(AA6:AA16)</f>
        <v>-14037060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-26920246</v>
      </c>
      <c r="D26" s="18"/>
      <c r="E26" s="19">
        <v>-3234076</v>
      </c>
      <c r="F26" s="20">
        <v>-3234076</v>
      </c>
      <c r="G26" s="20"/>
      <c r="H26" s="20">
        <v>-2000113</v>
      </c>
      <c r="I26" s="20"/>
      <c r="J26" s="20">
        <v>-2000113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-2000113</v>
      </c>
      <c r="X26" s="20">
        <v>-808521</v>
      </c>
      <c r="Y26" s="20">
        <v>-1191592</v>
      </c>
      <c r="Z26" s="21">
        <v>147.37922700832755</v>
      </c>
      <c r="AA26" s="22">
        <v>-3234076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-26920246</v>
      </c>
      <c r="D27" s="26">
        <f>SUM(D21:D26)</f>
        <v>0</v>
      </c>
      <c r="E27" s="27">
        <f t="shared" si="1"/>
        <v>-3234076</v>
      </c>
      <c r="F27" s="28">
        <f t="shared" si="1"/>
        <v>-3234076</v>
      </c>
      <c r="G27" s="28">
        <f t="shared" si="1"/>
        <v>0</v>
      </c>
      <c r="H27" s="28">
        <f t="shared" si="1"/>
        <v>-2000113</v>
      </c>
      <c r="I27" s="28">
        <f t="shared" si="1"/>
        <v>0</v>
      </c>
      <c r="J27" s="28">
        <f t="shared" si="1"/>
        <v>-2000113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-2000113</v>
      </c>
      <c r="X27" s="28">
        <f t="shared" si="1"/>
        <v>-808521</v>
      </c>
      <c r="Y27" s="28">
        <f t="shared" si="1"/>
        <v>-1191592</v>
      </c>
      <c r="Z27" s="29">
        <f>+IF(X27&lt;&gt;0,+(Y27/X27)*100,0)</f>
        <v>147.37922700832755</v>
      </c>
      <c r="AA27" s="30">
        <f>SUM(AA21:AA26)</f>
        <v>-3234076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38015402</v>
      </c>
      <c r="D38" s="32">
        <f>+D17+D27+D36</f>
        <v>0</v>
      </c>
      <c r="E38" s="33">
        <f t="shared" si="3"/>
        <v>-17271136</v>
      </c>
      <c r="F38" s="2">
        <f t="shared" si="3"/>
        <v>-17271136</v>
      </c>
      <c r="G38" s="2">
        <f t="shared" si="3"/>
        <v>-231153</v>
      </c>
      <c r="H38" s="2">
        <f t="shared" si="3"/>
        <v>-602571</v>
      </c>
      <c r="I38" s="2">
        <f t="shared" si="3"/>
        <v>3280221</v>
      </c>
      <c r="J38" s="2">
        <f t="shared" si="3"/>
        <v>2446497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2446497</v>
      </c>
      <c r="X38" s="2">
        <f t="shared" si="3"/>
        <v>-4317789</v>
      </c>
      <c r="Y38" s="2">
        <f t="shared" si="3"/>
        <v>6764286</v>
      </c>
      <c r="Z38" s="34">
        <f>+IF(X38&lt;&gt;0,+(Y38/X38)*100,0)</f>
        <v>-156.66087435027512</v>
      </c>
      <c r="AA38" s="35">
        <f>+AA17+AA27+AA36</f>
        <v>-17271136</v>
      </c>
    </row>
    <row r="39" spans="1:27" ht="13.5" x14ac:dyDescent="0.25">
      <c r="A39" s="23" t="s">
        <v>60</v>
      </c>
      <c r="B39" s="17"/>
      <c r="C39" s="32">
        <v>-2130301</v>
      </c>
      <c r="D39" s="32"/>
      <c r="E39" s="33"/>
      <c r="F39" s="2"/>
      <c r="G39" s="2">
        <v>-10353539</v>
      </c>
      <c r="H39" s="2">
        <f>+G40+H60</f>
        <v>-10648679</v>
      </c>
      <c r="I39" s="2">
        <f>+H40+I60</f>
        <v>-11251250</v>
      </c>
      <c r="J39" s="2">
        <f>+G39</f>
        <v>-10353539</v>
      </c>
      <c r="K39" s="2">
        <f>+I40+K60</f>
        <v>-7971029</v>
      </c>
      <c r="L39" s="2">
        <f>+K40+L60</f>
        <v>-7971029</v>
      </c>
      <c r="M39" s="2">
        <f>+L40+M60</f>
        <v>-7971029</v>
      </c>
      <c r="N39" s="2">
        <f>+K39</f>
        <v>-7971029</v>
      </c>
      <c r="O39" s="2">
        <f>+M40+O60</f>
        <v>-7971029</v>
      </c>
      <c r="P39" s="2">
        <f>+O40+P60</f>
        <v>-7971029</v>
      </c>
      <c r="Q39" s="2">
        <f>+P40+Q60</f>
        <v>-7971029</v>
      </c>
      <c r="R39" s="2">
        <f>+O39</f>
        <v>-7971029</v>
      </c>
      <c r="S39" s="2">
        <f>+Q40+S60</f>
        <v>-7971029</v>
      </c>
      <c r="T39" s="2">
        <f>+S40+T60</f>
        <v>-7971029</v>
      </c>
      <c r="U39" s="2">
        <f>+T40+U60</f>
        <v>-7971029</v>
      </c>
      <c r="V39" s="2">
        <f>+S39</f>
        <v>-7971029</v>
      </c>
      <c r="W39" s="2">
        <f>+G39</f>
        <v>-10353539</v>
      </c>
      <c r="X39" s="2"/>
      <c r="Y39" s="2">
        <f>+W39-X39</f>
        <v>-10353539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35885101</v>
      </c>
      <c r="D40" s="43">
        <f t="shared" ref="D40:AA40" si="4">+D38+D39</f>
        <v>0</v>
      </c>
      <c r="E40" s="44">
        <f t="shared" si="4"/>
        <v>-17271136</v>
      </c>
      <c r="F40" s="45">
        <f t="shared" si="4"/>
        <v>-17271136</v>
      </c>
      <c r="G40" s="45">
        <f t="shared" si="4"/>
        <v>-10584692</v>
      </c>
      <c r="H40" s="45">
        <f t="shared" si="4"/>
        <v>-11251250</v>
      </c>
      <c r="I40" s="45">
        <f t="shared" si="4"/>
        <v>-7971029</v>
      </c>
      <c r="J40" s="45">
        <f>+I40</f>
        <v>-7971029</v>
      </c>
      <c r="K40" s="45">
        <f t="shared" si="4"/>
        <v>-7971029</v>
      </c>
      <c r="L40" s="45">
        <f t="shared" si="4"/>
        <v>-7971029</v>
      </c>
      <c r="M40" s="45">
        <f t="shared" si="4"/>
        <v>-7971029</v>
      </c>
      <c r="N40" s="45">
        <f>+M40</f>
        <v>-7971029</v>
      </c>
      <c r="O40" s="45">
        <f t="shared" si="4"/>
        <v>-7971029</v>
      </c>
      <c r="P40" s="45">
        <f t="shared" si="4"/>
        <v>-7971029</v>
      </c>
      <c r="Q40" s="45">
        <f t="shared" si="4"/>
        <v>-7971029</v>
      </c>
      <c r="R40" s="45">
        <f>+Q40</f>
        <v>-7971029</v>
      </c>
      <c r="S40" s="45">
        <f t="shared" si="4"/>
        <v>-7971029</v>
      </c>
      <c r="T40" s="45">
        <f t="shared" si="4"/>
        <v>-7971029</v>
      </c>
      <c r="U40" s="45">
        <f t="shared" si="4"/>
        <v>-7971029</v>
      </c>
      <c r="V40" s="45">
        <f>+U40</f>
        <v>-7971029</v>
      </c>
      <c r="W40" s="45">
        <f>+V40</f>
        <v>-7971029</v>
      </c>
      <c r="X40" s="45">
        <f t="shared" si="4"/>
        <v>-4317789</v>
      </c>
      <c r="Y40" s="45">
        <f t="shared" si="4"/>
        <v>-3589253</v>
      </c>
      <c r="Z40" s="46">
        <f>+IF(X40&lt;&gt;0,+(Y40/X40)*100,0)</f>
        <v>83.12710509939231</v>
      </c>
      <c r="AA40" s="47">
        <f t="shared" si="4"/>
        <v>-17271136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-10353539</v>
      </c>
      <c r="H60">
        <v>-63987</v>
      </c>
      <c r="J60">
        <v>-10353539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17124869</v>
      </c>
      <c r="D7" s="18"/>
      <c r="E7" s="19">
        <v>19620312</v>
      </c>
      <c r="F7" s="20">
        <v>19620312</v>
      </c>
      <c r="G7" s="20">
        <v>884412</v>
      </c>
      <c r="H7" s="20">
        <v>1789421</v>
      </c>
      <c r="I7" s="20">
        <v>1310610</v>
      </c>
      <c r="J7" s="20">
        <v>3984443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3984443</v>
      </c>
      <c r="X7" s="20">
        <v>4905078</v>
      </c>
      <c r="Y7" s="20">
        <v>-920635</v>
      </c>
      <c r="Z7" s="21">
        <v>-18.769018555872101</v>
      </c>
      <c r="AA7" s="22">
        <v>19620312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-12451900</v>
      </c>
      <c r="D14" s="18"/>
      <c r="E14" s="19">
        <v>-11830236</v>
      </c>
      <c r="F14" s="20">
        <v>-11830236</v>
      </c>
      <c r="G14" s="20">
        <v>-1024403</v>
      </c>
      <c r="H14" s="20">
        <v>-247981</v>
      </c>
      <c r="I14" s="20">
        <v>-492450</v>
      </c>
      <c r="J14" s="20">
        <v>-1764834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-1764834</v>
      </c>
      <c r="X14" s="20">
        <v>-2957559</v>
      </c>
      <c r="Y14" s="20">
        <v>1192725</v>
      </c>
      <c r="Z14" s="21">
        <v>-40.32802050609979</v>
      </c>
      <c r="AA14" s="22">
        <v>-11830236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4672969</v>
      </c>
      <c r="D17" s="26">
        <f>SUM(D6:D16)</f>
        <v>0</v>
      </c>
      <c r="E17" s="27">
        <f t="shared" si="0"/>
        <v>7790076</v>
      </c>
      <c r="F17" s="28">
        <f t="shared" si="0"/>
        <v>7790076</v>
      </c>
      <c r="G17" s="28">
        <f t="shared" si="0"/>
        <v>-139991</v>
      </c>
      <c r="H17" s="28">
        <f t="shared" si="0"/>
        <v>1541440</v>
      </c>
      <c r="I17" s="28">
        <f t="shared" si="0"/>
        <v>818160</v>
      </c>
      <c r="J17" s="28">
        <f t="shared" si="0"/>
        <v>2219609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2219609</v>
      </c>
      <c r="X17" s="28">
        <f t="shared" si="0"/>
        <v>1947519</v>
      </c>
      <c r="Y17" s="28">
        <f t="shared" si="0"/>
        <v>272090</v>
      </c>
      <c r="Z17" s="29">
        <f>+IF(X17&lt;&gt;0,+(Y17/X17)*100,0)</f>
        <v>13.971108882634779</v>
      </c>
      <c r="AA17" s="30">
        <f>SUM(AA6:AA16)</f>
        <v>7790076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4672969</v>
      </c>
      <c r="D38" s="32">
        <f>+D17+D27+D36</f>
        <v>0</v>
      </c>
      <c r="E38" s="33">
        <f t="shared" si="3"/>
        <v>7790076</v>
      </c>
      <c r="F38" s="2">
        <f t="shared" si="3"/>
        <v>7790076</v>
      </c>
      <c r="G38" s="2">
        <f t="shared" si="3"/>
        <v>-139991</v>
      </c>
      <c r="H38" s="2">
        <f t="shared" si="3"/>
        <v>1541440</v>
      </c>
      <c r="I38" s="2">
        <f t="shared" si="3"/>
        <v>818160</v>
      </c>
      <c r="J38" s="2">
        <f t="shared" si="3"/>
        <v>2219609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2219609</v>
      </c>
      <c r="X38" s="2">
        <f t="shared" si="3"/>
        <v>1947519</v>
      </c>
      <c r="Y38" s="2">
        <f t="shared" si="3"/>
        <v>272090</v>
      </c>
      <c r="Z38" s="34">
        <f>+IF(X38&lt;&gt;0,+(Y38/X38)*100,0)</f>
        <v>13.971108882634779</v>
      </c>
      <c r="AA38" s="35">
        <f>+AA17+AA27+AA36</f>
        <v>7790076</v>
      </c>
    </row>
    <row r="39" spans="1:27" ht="13.5" x14ac:dyDescent="0.25">
      <c r="A39" s="23" t="s">
        <v>60</v>
      </c>
      <c r="B39" s="17"/>
      <c r="C39" s="32">
        <v>49083894</v>
      </c>
      <c r="D39" s="32"/>
      <c r="E39" s="33"/>
      <c r="F39" s="2"/>
      <c r="G39" s="2">
        <v>53048241</v>
      </c>
      <c r="H39" s="2">
        <f>+G40+H60</f>
        <v>52159574</v>
      </c>
      <c r="I39" s="2">
        <f>+H40+I60</f>
        <v>53701014</v>
      </c>
      <c r="J39" s="2">
        <f>+G39</f>
        <v>53048241</v>
      </c>
      <c r="K39" s="2">
        <f>+I40+K60</f>
        <v>54519174</v>
      </c>
      <c r="L39" s="2">
        <f>+K40+L60</f>
        <v>54519174</v>
      </c>
      <c r="M39" s="2">
        <f>+L40+M60</f>
        <v>54519174</v>
      </c>
      <c r="N39" s="2">
        <f>+K39</f>
        <v>54519174</v>
      </c>
      <c r="O39" s="2">
        <f>+M40+O60</f>
        <v>54519174</v>
      </c>
      <c r="P39" s="2">
        <f>+O40+P60</f>
        <v>54519174</v>
      </c>
      <c r="Q39" s="2">
        <f>+P40+Q60</f>
        <v>54519174</v>
      </c>
      <c r="R39" s="2">
        <f>+O39</f>
        <v>54519174</v>
      </c>
      <c r="S39" s="2">
        <f>+Q40+S60</f>
        <v>54519174</v>
      </c>
      <c r="T39" s="2">
        <f>+S40+T60</f>
        <v>54519174</v>
      </c>
      <c r="U39" s="2">
        <f>+T40+U60</f>
        <v>54519174</v>
      </c>
      <c r="V39" s="2">
        <f>+S39</f>
        <v>54519174</v>
      </c>
      <c r="W39" s="2">
        <f>+G39</f>
        <v>53048241</v>
      </c>
      <c r="X39" s="2"/>
      <c r="Y39" s="2">
        <f>+W39-X39</f>
        <v>53048241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53756863</v>
      </c>
      <c r="D40" s="43">
        <f t="shared" ref="D40:AA40" si="4">+D38+D39</f>
        <v>0</v>
      </c>
      <c r="E40" s="44">
        <f t="shared" si="4"/>
        <v>7790076</v>
      </c>
      <c r="F40" s="45">
        <f t="shared" si="4"/>
        <v>7790076</v>
      </c>
      <c r="G40" s="45">
        <f t="shared" si="4"/>
        <v>52908250</v>
      </c>
      <c r="H40" s="45">
        <f t="shared" si="4"/>
        <v>53701014</v>
      </c>
      <c r="I40" s="45">
        <f t="shared" si="4"/>
        <v>54519174</v>
      </c>
      <c r="J40" s="45">
        <f>+I40</f>
        <v>54519174</v>
      </c>
      <c r="K40" s="45">
        <f t="shared" si="4"/>
        <v>54519174</v>
      </c>
      <c r="L40" s="45">
        <f t="shared" si="4"/>
        <v>54519174</v>
      </c>
      <c r="M40" s="45">
        <f t="shared" si="4"/>
        <v>54519174</v>
      </c>
      <c r="N40" s="45">
        <f>+M40</f>
        <v>54519174</v>
      </c>
      <c r="O40" s="45">
        <f t="shared" si="4"/>
        <v>54519174</v>
      </c>
      <c r="P40" s="45">
        <f t="shared" si="4"/>
        <v>54519174</v>
      </c>
      <c r="Q40" s="45">
        <f t="shared" si="4"/>
        <v>54519174</v>
      </c>
      <c r="R40" s="45">
        <f>+Q40</f>
        <v>54519174</v>
      </c>
      <c r="S40" s="45">
        <f t="shared" si="4"/>
        <v>54519174</v>
      </c>
      <c r="T40" s="45">
        <f t="shared" si="4"/>
        <v>54519174</v>
      </c>
      <c r="U40" s="45">
        <f t="shared" si="4"/>
        <v>54519174</v>
      </c>
      <c r="V40" s="45">
        <f>+U40</f>
        <v>54519174</v>
      </c>
      <c r="W40" s="45">
        <f>+V40</f>
        <v>54519174</v>
      </c>
      <c r="X40" s="45">
        <f t="shared" si="4"/>
        <v>1947519</v>
      </c>
      <c r="Y40" s="45">
        <f t="shared" si="4"/>
        <v>53320331</v>
      </c>
      <c r="Z40" s="46">
        <f>+IF(X40&lt;&gt;0,+(Y40/X40)*100,0)</f>
        <v>2737.8593482271549</v>
      </c>
      <c r="AA40" s="47">
        <f t="shared" si="4"/>
        <v>7790076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53048241</v>
      </c>
      <c r="H60">
        <v>-748676</v>
      </c>
      <c r="J60">
        <v>53048241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365151322</v>
      </c>
      <c r="D7" s="18"/>
      <c r="E7" s="19">
        <v>819676860</v>
      </c>
      <c r="F7" s="20">
        <v>819676860</v>
      </c>
      <c r="G7" s="20">
        <v>35778319</v>
      </c>
      <c r="H7" s="20">
        <v>29924294</v>
      </c>
      <c r="I7" s="20">
        <v>26812763</v>
      </c>
      <c r="J7" s="20">
        <v>92515376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92515376</v>
      </c>
      <c r="X7" s="20">
        <v>204919212</v>
      </c>
      <c r="Y7" s="20">
        <v>-112403836</v>
      </c>
      <c r="Z7" s="21">
        <v>-54.852756314522622</v>
      </c>
      <c r="AA7" s="22">
        <v>819676860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301260</v>
      </c>
      <c r="F8" s="20">
        <v>301260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75315</v>
      </c>
      <c r="Y8" s="20">
        <v>-75315</v>
      </c>
      <c r="Z8" s="21">
        <v>-100</v>
      </c>
      <c r="AA8" s="22">
        <v>301260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-426427762</v>
      </c>
      <c r="D14" s="18"/>
      <c r="E14" s="19">
        <v>-461939365</v>
      </c>
      <c r="F14" s="20">
        <v>-461939365</v>
      </c>
      <c r="G14" s="20">
        <v>-83692066</v>
      </c>
      <c r="H14" s="20">
        <v>-31584712</v>
      </c>
      <c r="I14" s="20">
        <v>-19991882</v>
      </c>
      <c r="J14" s="20">
        <v>-135268660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-135268660</v>
      </c>
      <c r="X14" s="20">
        <v>-115484841</v>
      </c>
      <c r="Y14" s="20">
        <v>-19783819</v>
      </c>
      <c r="Z14" s="21">
        <v>17.131096019779772</v>
      </c>
      <c r="AA14" s="22">
        <v>-461939365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-61276440</v>
      </c>
      <c r="D17" s="26">
        <f>SUM(D6:D16)</f>
        <v>0</v>
      </c>
      <c r="E17" s="27">
        <f t="shared" si="0"/>
        <v>358038755</v>
      </c>
      <c r="F17" s="28">
        <f t="shared" si="0"/>
        <v>358038755</v>
      </c>
      <c r="G17" s="28">
        <f t="shared" si="0"/>
        <v>-47913747</v>
      </c>
      <c r="H17" s="28">
        <f t="shared" si="0"/>
        <v>-1660418</v>
      </c>
      <c r="I17" s="28">
        <f t="shared" si="0"/>
        <v>6820881</v>
      </c>
      <c r="J17" s="28">
        <f t="shared" si="0"/>
        <v>-42753284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-42753284</v>
      </c>
      <c r="X17" s="28">
        <f t="shared" si="0"/>
        <v>89509686</v>
      </c>
      <c r="Y17" s="28">
        <f t="shared" si="0"/>
        <v>-132262970</v>
      </c>
      <c r="Z17" s="29">
        <f>+IF(X17&lt;&gt;0,+(Y17/X17)*100,0)</f>
        <v>-147.76386323151664</v>
      </c>
      <c r="AA17" s="30">
        <f>SUM(AA6:AA16)</f>
        <v>358038755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-23787879</v>
      </c>
      <c r="D26" s="18"/>
      <c r="E26" s="19">
        <v>-30000000</v>
      </c>
      <c r="F26" s="20">
        <v>-30000000</v>
      </c>
      <c r="G26" s="20">
        <v>-939680</v>
      </c>
      <c r="H26" s="20">
        <v>-1915003</v>
      </c>
      <c r="I26" s="20"/>
      <c r="J26" s="20">
        <v>-2854683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-2854683</v>
      </c>
      <c r="X26" s="20">
        <v>-7500000</v>
      </c>
      <c r="Y26" s="20">
        <v>4645317</v>
      </c>
      <c r="Z26" s="21">
        <v>-61.937560000000005</v>
      </c>
      <c r="AA26" s="22">
        <v>-30000000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-23787879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-939680</v>
      </c>
      <c r="H27" s="28">
        <f t="shared" si="1"/>
        <v>-1915003</v>
      </c>
      <c r="I27" s="28">
        <f t="shared" si="1"/>
        <v>0</v>
      </c>
      <c r="J27" s="28">
        <f t="shared" si="1"/>
        <v>-2854683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-2854683</v>
      </c>
      <c r="X27" s="28">
        <f t="shared" si="1"/>
        <v>-7500000</v>
      </c>
      <c r="Y27" s="28">
        <f t="shared" si="1"/>
        <v>4645317</v>
      </c>
      <c r="Z27" s="29">
        <f>+IF(X27&lt;&gt;0,+(Y27/X27)*100,0)</f>
        <v>-61.937560000000005</v>
      </c>
      <c r="AA27" s="30">
        <f>SUM(AA21:AA26)</f>
        <v>-30000000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-85064319</v>
      </c>
      <c r="D38" s="32">
        <f>+D17+D27+D36</f>
        <v>0</v>
      </c>
      <c r="E38" s="33">
        <f t="shared" si="3"/>
        <v>328038755</v>
      </c>
      <c r="F38" s="2">
        <f t="shared" si="3"/>
        <v>328038755</v>
      </c>
      <c r="G38" s="2">
        <f t="shared" si="3"/>
        <v>-48853427</v>
      </c>
      <c r="H38" s="2">
        <f t="shared" si="3"/>
        <v>-3575421</v>
      </c>
      <c r="I38" s="2">
        <f t="shared" si="3"/>
        <v>6820881</v>
      </c>
      <c r="J38" s="2">
        <f t="shared" si="3"/>
        <v>-45607967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-45607967</v>
      </c>
      <c r="X38" s="2">
        <f t="shared" si="3"/>
        <v>82009686</v>
      </c>
      <c r="Y38" s="2">
        <f t="shared" si="3"/>
        <v>-127617653</v>
      </c>
      <c r="Z38" s="34">
        <f>+IF(X38&lt;&gt;0,+(Y38/X38)*100,0)</f>
        <v>-155.61290284662229</v>
      </c>
      <c r="AA38" s="35">
        <f>+AA17+AA27+AA36</f>
        <v>328038755</v>
      </c>
    </row>
    <row r="39" spans="1:27" ht="13.5" x14ac:dyDescent="0.25">
      <c r="A39" s="23" t="s">
        <v>60</v>
      </c>
      <c r="B39" s="17"/>
      <c r="C39" s="32">
        <v>400178808</v>
      </c>
      <c r="D39" s="32"/>
      <c r="E39" s="33"/>
      <c r="F39" s="2"/>
      <c r="G39" s="2">
        <v>314704272</v>
      </c>
      <c r="H39" s="2">
        <f>+G40+H60</f>
        <v>265850845</v>
      </c>
      <c r="I39" s="2">
        <f>+H40+I60</f>
        <v>262275424</v>
      </c>
      <c r="J39" s="2">
        <f>+G39</f>
        <v>314704272</v>
      </c>
      <c r="K39" s="2">
        <f>+I40+K60</f>
        <v>269096305</v>
      </c>
      <c r="L39" s="2">
        <f>+K40+L60</f>
        <v>269096305</v>
      </c>
      <c r="M39" s="2">
        <f>+L40+M60</f>
        <v>269096305</v>
      </c>
      <c r="N39" s="2">
        <f>+K39</f>
        <v>269096305</v>
      </c>
      <c r="O39" s="2">
        <f>+M40+O60</f>
        <v>269096305</v>
      </c>
      <c r="P39" s="2">
        <f>+O40+P60</f>
        <v>269096305</v>
      </c>
      <c r="Q39" s="2">
        <f>+P40+Q60</f>
        <v>269096305</v>
      </c>
      <c r="R39" s="2">
        <f>+O39</f>
        <v>269096305</v>
      </c>
      <c r="S39" s="2">
        <f>+Q40+S60</f>
        <v>269096305</v>
      </c>
      <c r="T39" s="2">
        <f>+S40+T60</f>
        <v>269096305</v>
      </c>
      <c r="U39" s="2">
        <f>+T40+U60</f>
        <v>269096305</v>
      </c>
      <c r="V39" s="2">
        <f>+S39</f>
        <v>269096305</v>
      </c>
      <c r="W39" s="2">
        <f>+G39</f>
        <v>314704272</v>
      </c>
      <c r="X39" s="2"/>
      <c r="Y39" s="2">
        <f>+W39-X39</f>
        <v>314704272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315114489</v>
      </c>
      <c r="D40" s="43">
        <f t="shared" ref="D40:AA40" si="4">+D38+D39</f>
        <v>0</v>
      </c>
      <c r="E40" s="44">
        <f t="shared" si="4"/>
        <v>328038755</v>
      </c>
      <c r="F40" s="45">
        <f t="shared" si="4"/>
        <v>328038755</v>
      </c>
      <c r="G40" s="45">
        <f t="shared" si="4"/>
        <v>265850845</v>
      </c>
      <c r="H40" s="45">
        <f t="shared" si="4"/>
        <v>262275424</v>
      </c>
      <c r="I40" s="45">
        <f t="shared" si="4"/>
        <v>269096305</v>
      </c>
      <c r="J40" s="45">
        <f>+I40</f>
        <v>269096305</v>
      </c>
      <c r="K40" s="45">
        <f t="shared" si="4"/>
        <v>269096305</v>
      </c>
      <c r="L40" s="45">
        <f t="shared" si="4"/>
        <v>269096305</v>
      </c>
      <c r="M40" s="45">
        <f t="shared" si="4"/>
        <v>269096305</v>
      </c>
      <c r="N40" s="45">
        <f>+M40</f>
        <v>269096305</v>
      </c>
      <c r="O40" s="45">
        <f t="shared" si="4"/>
        <v>269096305</v>
      </c>
      <c r="P40" s="45">
        <f t="shared" si="4"/>
        <v>269096305</v>
      </c>
      <c r="Q40" s="45">
        <f t="shared" si="4"/>
        <v>269096305</v>
      </c>
      <c r="R40" s="45">
        <f>+Q40</f>
        <v>269096305</v>
      </c>
      <c r="S40" s="45">
        <f t="shared" si="4"/>
        <v>269096305</v>
      </c>
      <c r="T40" s="45">
        <f t="shared" si="4"/>
        <v>269096305</v>
      </c>
      <c r="U40" s="45">
        <f t="shared" si="4"/>
        <v>269096305</v>
      </c>
      <c r="V40" s="45">
        <f>+U40</f>
        <v>269096305</v>
      </c>
      <c r="W40" s="45">
        <f>+V40</f>
        <v>269096305</v>
      </c>
      <c r="X40" s="45">
        <f t="shared" si="4"/>
        <v>82009686</v>
      </c>
      <c r="Y40" s="45">
        <f t="shared" si="4"/>
        <v>187086619</v>
      </c>
      <c r="Z40" s="46">
        <f>+IF(X40&lt;&gt;0,+(Y40/X40)*100,0)</f>
        <v>228.12746655315811</v>
      </c>
      <c r="AA40" s="47">
        <f t="shared" si="4"/>
        <v>328038755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314704272</v>
      </c>
      <c r="J60">
        <v>314704272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1619099</v>
      </c>
      <c r="D7" s="18"/>
      <c r="E7" s="19">
        <v>3150000</v>
      </c>
      <c r="F7" s="20">
        <v>3150000</v>
      </c>
      <c r="G7" s="20">
        <v>52904</v>
      </c>
      <c r="H7" s="20">
        <v>9360</v>
      </c>
      <c r="I7" s="20">
        <v>9286</v>
      </c>
      <c r="J7" s="20">
        <v>71550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71550</v>
      </c>
      <c r="X7" s="20">
        <v>787500</v>
      </c>
      <c r="Y7" s="20">
        <v>-715950</v>
      </c>
      <c r="Z7" s="21">
        <v>-90.914285714285711</v>
      </c>
      <c r="AA7" s="22">
        <v>3150000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840</v>
      </c>
      <c r="F8" s="20">
        <v>840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210</v>
      </c>
      <c r="Y8" s="20">
        <v>-210</v>
      </c>
      <c r="Z8" s="21">
        <v>-100</v>
      </c>
      <c r="AA8" s="22">
        <v>840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62691260</v>
      </c>
      <c r="H9" s="20"/>
      <c r="I9" s="20"/>
      <c r="J9" s="20">
        <v>62691260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62691260</v>
      </c>
      <c r="X9" s="20"/>
      <c r="Y9" s="20">
        <v>62691260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-2658126</v>
      </c>
      <c r="D14" s="18"/>
      <c r="E14" s="19"/>
      <c r="F14" s="20"/>
      <c r="G14" s="20"/>
      <c r="H14" s="20">
        <v>-274608</v>
      </c>
      <c r="I14" s="20">
        <v>-13460</v>
      </c>
      <c r="J14" s="20">
        <v>-288068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-288068</v>
      </c>
      <c r="X14" s="20"/>
      <c r="Y14" s="20">
        <v>-288068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-1039027</v>
      </c>
      <c r="D17" s="26">
        <f>SUM(D6:D16)</f>
        <v>0</v>
      </c>
      <c r="E17" s="27">
        <f t="shared" si="0"/>
        <v>3150840</v>
      </c>
      <c r="F17" s="28">
        <f t="shared" si="0"/>
        <v>3150840</v>
      </c>
      <c r="G17" s="28">
        <f t="shared" si="0"/>
        <v>62744164</v>
      </c>
      <c r="H17" s="28">
        <f t="shared" si="0"/>
        <v>-265248</v>
      </c>
      <c r="I17" s="28">
        <f t="shared" si="0"/>
        <v>-4174</v>
      </c>
      <c r="J17" s="28">
        <f t="shared" si="0"/>
        <v>62474742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62474742</v>
      </c>
      <c r="X17" s="28">
        <f t="shared" si="0"/>
        <v>787710</v>
      </c>
      <c r="Y17" s="28">
        <f t="shared" si="0"/>
        <v>61687032</v>
      </c>
      <c r="Z17" s="29">
        <f>+IF(X17&lt;&gt;0,+(Y17/X17)*100,0)</f>
        <v>7831.1855886049425</v>
      </c>
      <c r="AA17" s="30">
        <f>SUM(AA6:AA16)</f>
        <v>3150840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-1039027</v>
      </c>
      <c r="D38" s="32">
        <f>+D17+D27+D36</f>
        <v>0</v>
      </c>
      <c r="E38" s="33">
        <f t="shared" si="3"/>
        <v>3150840</v>
      </c>
      <c r="F38" s="2">
        <f t="shared" si="3"/>
        <v>3150840</v>
      </c>
      <c r="G38" s="2">
        <f t="shared" si="3"/>
        <v>62744164</v>
      </c>
      <c r="H38" s="2">
        <f t="shared" si="3"/>
        <v>-265248</v>
      </c>
      <c r="I38" s="2">
        <f t="shared" si="3"/>
        <v>-4174</v>
      </c>
      <c r="J38" s="2">
        <f t="shared" si="3"/>
        <v>62474742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62474742</v>
      </c>
      <c r="X38" s="2">
        <f t="shared" si="3"/>
        <v>787710</v>
      </c>
      <c r="Y38" s="2">
        <f t="shared" si="3"/>
        <v>61687032</v>
      </c>
      <c r="Z38" s="34">
        <f>+IF(X38&lt;&gt;0,+(Y38/X38)*100,0)</f>
        <v>7831.1855886049425</v>
      </c>
      <c r="AA38" s="35">
        <f>+AA17+AA27+AA36</f>
        <v>3150840</v>
      </c>
    </row>
    <row r="39" spans="1:27" ht="13.5" x14ac:dyDescent="0.25">
      <c r="A39" s="23" t="s">
        <v>60</v>
      </c>
      <c r="B39" s="17"/>
      <c r="C39" s="32">
        <v>-13450136</v>
      </c>
      <c r="D39" s="32"/>
      <c r="E39" s="33">
        <v>-13813720</v>
      </c>
      <c r="F39" s="2">
        <v>-13813720</v>
      </c>
      <c r="G39" s="2">
        <v>-14702167</v>
      </c>
      <c r="H39" s="2">
        <f>+G40+H60</f>
        <v>48041997</v>
      </c>
      <c r="I39" s="2">
        <f>+H40+I60</f>
        <v>47776749</v>
      </c>
      <c r="J39" s="2">
        <f>+G39</f>
        <v>-14702167</v>
      </c>
      <c r="K39" s="2">
        <f>+I40+K60</f>
        <v>47772575</v>
      </c>
      <c r="L39" s="2">
        <f>+K40+L60</f>
        <v>47772575</v>
      </c>
      <c r="M39" s="2">
        <f>+L40+M60</f>
        <v>47772575</v>
      </c>
      <c r="N39" s="2">
        <f>+K39</f>
        <v>47772575</v>
      </c>
      <c r="O39" s="2">
        <f>+M40+O60</f>
        <v>47772575</v>
      </c>
      <c r="P39" s="2">
        <f>+O40+P60</f>
        <v>47772575</v>
      </c>
      <c r="Q39" s="2">
        <f>+P40+Q60</f>
        <v>47772575</v>
      </c>
      <c r="R39" s="2">
        <f>+O39</f>
        <v>47772575</v>
      </c>
      <c r="S39" s="2">
        <f>+Q40+S60</f>
        <v>47772575</v>
      </c>
      <c r="T39" s="2">
        <f>+S40+T60</f>
        <v>47772575</v>
      </c>
      <c r="U39" s="2">
        <f>+T40+U60</f>
        <v>47772575</v>
      </c>
      <c r="V39" s="2">
        <f>+S39</f>
        <v>47772575</v>
      </c>
      <c r="W39" s="2">
        <f>+G39</f>
        <v>-14702167</v>
      </c>
      <c r="X39" s="2">
        <v>-13813720</v>
      </c>
      <c r="Y39" s="2">
        <f>+W39-X39</f>
        <v>-888447</v>
      </c>
      <c r="Z39" s="34">
        <f>+IF(X39&lt;&gt;0,+(Y39/X39)*100,0)</f>
        <v>6.4316273965304065</v>
      </c>
      <c r="AA39" s="35">
        <v>-13813720</v>
      </c>
    </row>
    <row r="40" spans="1:27" ht="13.5" x14ac:dyDescent="0.25">
      <c r="A40" s="41" t="s">
        <v>62</v>
      </c>
      <c r="B40" s="42" t="s">
        <v>61</v>
      </c>
      <c r="C40" s="43">
        <f>+C38+C39</f>
        <v>-14489163</v>
      </c>
      <c r="D40" s="43">
        <f t="shared" ref="D40:AA40" si="4">+D38+D39</f>
        <v>0</v>
      </c>
      <c r="E40" s="44">
        <f t="shared" si="4"/>
        <v>-10662880</v>
      </c>
      <c r="F40" s="45">
        <f t="shared" si="4"/>
        <v>-10662880</v>
      </c>
      <c r="G40" s="45">
        <f t="shared" si="4"/>
        <v>48041997</v>
      </c>
      <c r="H40" s="45">
        <f t="shared" si="4"/>
        <v>47776749</v>
      </c>
      <c r="I40" s="45">
        <f t="shared" si="4"/>
        <v>47772575</v>
      </c>
      <c r="J40" s="45">
        <f>+I40</f>
        <v>47772575</v>
      </c>
      <c r="K40" s="45">
        <f t="shared" si="4"/>
        <v>47772575</v>
      </c>
      <c r="L40" s="45">
        <f t="shared" si="4"/>
        <v>47772575</v>
      </c>
      <c r="M40" s="45">
        <f t="shared" si="4"/>
        <v>47772575</v>
      </c>
      <c r="N40" s="45">
        <f>+M40</f>
        <v>47772575</v>
      </c>
      <c r="O40" s="45">
        <f t="shared" si="4"/>
        <v>47772575</v>
      </c>
      <c r="P40" s="45">
        <f t="shared" si="4"/>
        <v>47772575</v>
      </c>
      <c r="Q40" s="45">
        <f t="shared" si="4"/>
        <v>47772575</v>
      </c>
      <c r="R40" s="45">
        <f>+Q40</f>
        <v>47772575</v>
      </c>
      <c r="S40" s="45">
        <f t="shared" si="4"/>
        <v>47772575</v>
      </c>
      <c r="T40" s="45">
        <f t="shared" si="4"/>
        <v>47772575</v>
      </c>
      <c r="U40" s="45">
        <f t="shared" si="4"/>
        <v>47772575</v>
      </c>
      <c r="V40" s="45">
        <f>+U40</f>
        <v>47772575</v>
      </c>
      <c r="W40" s="45">
        <f>+V40</f>
        <v>47772575</v>
      </c>
      <c r="X40" s="45">
        <f t="shared" si="4"/>
        <v>-13026010</v>
      </c>
      <c r="Y40" s="45">
        <f t="shared" si="4"/>
        <v>60798585</v>
      </c>
      <c r="Z40" s="46">
        <f>+IF(X40&lt;&gt;0,+(Y40/X40)*100,0)</f>
        <v>-466.74756890252655</v>
      </c>
      <c r="AA40" s="47">
        <f t="shared" si="4"/>
        <v>-10662880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-14702167</v>
      </c>
      <c r="J60">
        <v>-14702167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39708567</v>
      </c>
      <c r="D7" s="18"/>
      <c r="E7" s="19">
        <v>85005191</v>
      </c>
      <c r="F7" s="20">
        <v>85005191</v>
      </c>
      <c r="G7" s="20">
        <v>4736327</v>
      </c>
      <c r="H7" s="20">
        <v>4769404</v>
      </c>
      <c r="I7" s="20"/>
      <c r="J7" s="20">
        <v>9505731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9505731</v>
      </c>
      <c r="X7" s="20">
        <v>21251295</v>
      </c>
      <c r="Y7" s="20">
        <v>-11745564</v>
      </c>
      <c r="Z7" s="21">
        <v>-55.269874141787589</v>
      </c>
      <c r="AA7" s="22">
        <v>85005191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22542382</v>
      </c>
      <c r="F9" s="20">
        <v>22542382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5635596</v>
      </c>
      <c r="Y9" s="20">
        <v>-5635596</v>
      </c>
      <c r="Z9" s="21">
        <v>-100</v>
      </c>
      <c r="AA9" s="22">
        <v>22542382</v>
      </c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53420000</v>
      </c>
      <c r="F10" s="20">
        <v>53420000</v>
      </c>
      <c r="G10" s="20"/>
      <c r="H10" s="20">
        <v>7151000</v>
      </c>
      <c r="I10" s="20"/>
      <c r="J10" s="20">
        <v>7151000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7151000</v>
      </c>
      <c r="X10" s="20">
        <v>13354998</v>
      </c>
      <c r="Y10" s="20">
        <v>-6203998</v>
      </c>
      <c r="Z10" s="21">
        <v>-46.454503400150266</v>
      </c>
      <c r="AA10" s="22">
        <v>53420000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-53373716</v>
      </c>
      <c r="D14" s="18"/>
      <c r="E14" s="19">
        <v>-25516328</v>
      </c>
      <c r="F14" s="20">
        <v>-25516328</v>
      </c>
      <c r="G14" s="20">
        <v>-8308760</v>
      </c>
      <c r="H14" s="20">
        <v>-6485420</v>
      </c>
      <c r="I14" s="20"/>
      <c r="J14" s="20">
        <v>-14794180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-14794180</v>
      </c>
      <c r="X14" s="20">
        <v>-6379089</v>
      </c>
      <c r="Y14" s="20">
        <v>-8415091</v>
      </c>
      <c r="Z14" s="21">
        <v>131.91681445422694</v>
      </c>
      <c r="AA14" s="22">
        <v>-25516328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16334851</v>
      </c>
      <c r="D17" s="26">
        <f>SUM(D6:D16)</f>
        <v>0</v>
      </c>
      <c r="E17" s="27">
        <f t="shared" si="0"/>
        <v>135451245</v>
      </c>
      <c r="F17" s="28">
        <f t="shared" si="0"/>
        <v>135451245</v>
      </c>
      <c r="G17" s="28">
        <f t="shared" si="0"/>
        <v>-3572433</v>
      </c>
      <c r="H17" s="28">
        <f t="shared" si="0"/>
        <v>5434984</v>
      </c>
      <c r="I17" s="28">
        <f t="shared" si="0"/>
        <v>0</v>
      </c>
      <c r="J17" s="28">
        <f t="shared" si="0"/>
        <v>1862551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1862551</v>
      </c>
      <c r="X17" s="28">
        <f t="shared" si="0"/>
        <v>33862800</v>
      </c>
      <c r="Y17" s="28">
        <f t="shared" si="0"/>
        <v>-32000249</v>
      </c>
      <c r="Z17" s="29">
        <f>+IF(X17&lt;&gt;0,+(Y17/X17)*100,0)</f>
        <v>-94.499713549972242</v>
      </c>
      <c r="AA17" s="30">
        <f>SUM(AA6:AA16)</f>
        <v>135451245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-27454393</v>
      </c>
      <c r="D26" s="18"/>
      <c r="E26" s="19">
        <v>-31499000</v>
      </c>
      <c r="F26" s="20">
        <v>-31499000</v>
      </c>
      <c r="G26" s="20"/>
      <c r="H26" s="20">
        <v>-813551</v>
      </c>
      <c r="I26" s="20"/>
      <c r="J26" s="20">
        <v>-813551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-813551</v>
      </c>
      <c r="X26" s="20">
        <v>-7874748</v>
      </c>
      <c r="Y26" s="20">
        <v>7061197</v>
      </c>
      <c r="Z26" s="21">
        <v>-89.668863054411389</v>
      </c>
      <c r="AA26" s="22">
        <v>-31499000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-27454393</v>
      </c>
      <c r="D27" s="26">
        <f>SUM(D21:D26)</f>
        <v>0</v>
      </c>
      <c r="E27" s="27">
        <f t="shared" si="1"/>
        <v>-31499000</v>
      </c>
      <c r="F27" s="28">
        <f t="shared" si="1"/>
        <v>-31499000</v>
      </c>
      <c r="G27" s="28">
        <f t="shared" si="1"/>
        <v>0</v>
      </c>
      <c r="H27" s="28">
        <f t="shared" si="1"/>
        <v>-813551</v>
      </c>
      <c r="I27" s="28">
        <f t="shared" si="1"/>
        <v>0</v>
      </c>
      <c r="J27" s="28">
        <f t="shared" si="1"/>
        <v>-813551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-813551</v>
      </c>
      <c r="X27" s="28">
        <f t="shared" si="1"/>
        <v>-7874748</v>
      </c>
      <c r="Y27" s="28">
        <f t="shared" si="1"/>
        <v>7061197</v>
      </c>
      <c r="Z27" s="29">
        <f>+IF(X27&lt;&gt;0,+(Y27/X27)*100,0)</f>
        <v>-89.668863054411389</v>
      </c>
      <c r="AA27" s="30">
        <f>SUM(AA21:AA26)</f>
        <v>-31499000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-11119542</v>
      </c>
      <c r="D38" s="32">
        <f>+D17+D27+D36</f>
        <v>0</v>
      </c>
      <c r="E38" s="33">
        <f t="shared" si="3"/>
        <v>103952245</v>
      </c>
      <c r="F38" s="2">
        <f t="shared" si="3"/>
        <v>103952245</v>
      </c>
      <c r="G38" s="2">
        <f t="shared" si="3"/>
        <v>-3572433</v>
      </c>
      <c r="H38" s="2">
        <f t="shared" si="3"/>
        <v>4621433</v>
      </c>
      <c r="I38" s="2">
        <f t="shared" si="3"/>
        <v>0</v>
      </c>
      <c r="J38" s="2">
        <f t="shared" si="3"/>
        <v>1049000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1049000</v>
      </c>
      <c r="X38" s="2">
        <f t="shared" si="3"/>
        <v>25988052</v>
      </c>
      <c r="Y38" s="2">
        <f t="shared" si="3"/>
        <v>-24939052</v>
      </c>
      <c r="Z38" s="34">
        <f>+IF(X38&lt;&gt;0,+(Y38/X38)*100,0)</f>
        <v>-95.963529702033838</v>
      </c>
      <c r="AA38" s="35">
        <f>+AA17+AA27+AA36</f>
        <v>103952245</v>
      </c>
    </row>
    <row r="39" spans="1:27" ht="13.5" x14ac:dyDescent="0.25">
      <c r="A39" s="23" t="s">
        <v>60</v>
      </c>
      <c r="B39" s="17"/>
      <c r="C39" s="32">
        <v>67610840</v>
      </c>
      <c r="D39" s="32"/>
      <c r="E39" s="33"/>
      <c r="F39" s="2"/>
      <c r="G39" s="2">
        <v>50500814</v>
      </c>
      <c r="H39" s="2">
        <f>+G40+H60</f>
        <v>46928381</v>
      </c>
      <c r="I39" s="2">
        <f>+H40+I60</f>
        <v>51549814</v>
      </c>
      <c r="J39" s="2">
        <f>+G39</f>
        <v>50500814</v>
      </c>
      <c r="K39" s="2">
        <f>+I40+K60</f>
        <v>51549814</v>
      </c>
      <c r="L39" s="2">
        <f>+K40+L60</f>
        <v>51549814</v>
      </c>
      <c r="M39" s="2">
        <f>+L40+M60</f>
        <v>51549814</v>
      </c>
      <c r="N39" s="2">
        <f>+K39</f>
        <v>51549814</v>
      </c>
      <c r="O39" s="2">
        <f>+M40+O60</f>
        <v>51549814</v>
      </c>
      <c r="P39" s="2">
        <f>+O40+P60</f>
        <v>51549814</v>
      </c>
      <c r="Q39" s="2">
        <f>+P40+Q60</f>
        <v>51549814</v>
      </c>
      <c r="R39" s="2">
        <f>+O39</f>
        <v>51549814</v>
      </c>
      <c r="S39" s="2">
        <f>+Q40+S60</f>
        <v>51549814</v>
      </c>
      <c r="T39" s="2">
        <f>+S40+T60</f>
        <v>51549814</v>
      </c>
      <c r="U39" s="2">
        <f>+T40+U60</f>
        <v>51549814</v>
      </c>
      <c r="V39" s="2">
        <f>+S39</f>
        <v>51549814</v>
      </c>
      <c r="W39" s="2">
        <f>+G39</f>
        <v>50500814</v>
      </c>
      <c r="X39" s="2"/>
      <c r="Y39" s="2">
        <f>+W39-X39</f>
        <v>50500814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56491298</v>
      </c>
      <c r="D40" s="43">
        <f t="shared" ref="D40:AA40" si="4">+D38+D39</f>
        <v>0</v>
      </c>
      <c r="E40" s="44">
        <f t="shared" si="4"/>
        <v>103952245</v>
      </c>
      <c r="F40" s="45">
        <f t="shared" si="4"/>
        <v>103952245</v>
      </c>
      <c r="G40" s="45">
        <f t="shared" si="4"/>
        <v>46928381</v>
      </c>
      <c r="H40" s="45">
        <f t="shared" si="4"/>
        <v>51549814</v>
      </c>
      <c r="I40" s="45">
        <f t="shared" si="4"/>
        <v>51549814</v>
      </c>
      <c r="J40" s="45">
        <f>+I40</f>
        <v>51549814</v>
      </c>
      <c r="K40" s="45">
        <f t="shared" si="4"/>
        <v>51549814</v>
      </c>
      <c r="L40" s="45">
        <f t="shared" si="4"/>
        <v>51549814</v>
      </c>
      <c r="M40" s="45">
        <f t="shared" si="4"/>
        <v>51549814</v>
      </c>
      <c r="N40" s="45">
        <f>+M40</f>
        <v>51549814</v>
      </c>
      <c r="O40" s="45">
        <f t="shared" si="4"/>
        <v>51549814</v>
      </c>
      <c r="P40" s="45">
        <f t="shared" si="4"/>
        <v>51549814</v>
      </c>
      <c r="Q40" s="45">
        <f t="shared" si="4"/>
        <v>51549814</v>
      </c>
      <c r="R40" s="45">
        <f>+Q40</f>
        <v>51549814</v>
      </c>
      <c r="S40" s="45">
        <f t="shared" si="4"/>
        <v>51549814</v>
      </c>
      <c r="T40" s="45">
        <f t="shared" si="4"/>
        <v>51549814</v>
      </c>
      <c r="U40" s="45">
        <f t="shared" si="4"/>
        <v>51549814</v>
      </c>
      <c r="V40" s="45">
        <f>+U40</f>
        <v>51549814</v>
      </c>
      <c r="W40" s="45">
        <f>+V40</f>
        <v>51549814</v>
      </c>
      <c r="X40" s="45">
        <f t="shared" si="4"/>
        <v>25988052</v>
      </c>
      <c r="Y40" s="45">
        <f t="shared" si="4"/>
        <v>25561762</v>
      </c>
      <c r="Z40" s="46">
        <f>+IF(X40&lt;&gt;0,+(Y40/X40)*100,0)</f>
        <v>98.359669281868463</v>
      </c>
      <c r="AA40" s="47">
        <f t="shared" si="4"/>
        <v>103952245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50500814</v>
      </c>
      <c r="J60">
        <v>50500814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461542016</v>
      </c>
      <c r="F7" s="20">
        <v>461542016</v>
      </c>
      <c r="G7" s="20">
        <v>21577038</v>
      </c>
      <c r="H7" s="20">
        <v>20161797</v>
      </c>
      <c r="I7" s="20">
        <v>16441247</v>
      </c>
      <c r="J7" s="20">
        <v>58180082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58180082</v>
      </c>
      <c r="X7" s="20">
        <v>115385502</v>
      </c>
      <c r="Y7" s="20">
        <v>-57205420</v>
      </c>
      <c r="Z7" s="21">
        <v>-49.577649712006277</v>
      </c>
      <c r="AA7" s="22">
        <v>461542016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14125342</v>
      </c>
      <c r="F8" s="20">
        <v>14125342</v>
      </c>
      <c r="G8" s="20">
        <v>2575</v>
      </c>
      <c r="H8" s="20">
        <v>1783</v>
      </c>
      <c r="I8" s="20">
        <v>2641</v>
      </c>
      <c r="J8" s="20">
        <v>6999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6999</v>
      </c>
      <c r="X8" s="20">
        <v>3531336</v>
      </c>
      <c r="Y8" s="20">
        <v>-3524337</v>
      </c>
      <c r="Z8" s="21">
        <v>-99.801803056973341</v>
      </c>
      <c r="AA8" s="22">
        <v>14125342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69318724</v>
      </c>
      <c r="F9" s="20">
        <v>69318724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17329680</v>
      </c>
      <c r="Y9" s="20">
        <v>-17329680</v>
      </c>
      <c r="Z9" s="21">
        <v>-100</v>
      </c>
      <c r="AA9" s="22">
        <v>69318724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63105737</v>
      </c>
      <c r="F10" s="20">
        <v>63105737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15776433</v>
      </c>
      <c r="Y10" s="20">
        <v>-15776433</v>
      </c>
      <c r="Z10" s="21">
        <v>-100</v>
      </c>
      <c r="AA10" s="22">
        <v>63105737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-310870430</v>
      </c>
      <c r="F14" s="20">
        <v>-310870430</v>
      </c>
      <c r="G14" s="20">
        <v>-75999259</v>
      </c>
      <c r="H14" s="20">
        <v>-22048081</v>
      </c>
      <c r="I14" s="20">
        <v>-44729299</v>
      </c>
      <c r="J14" s="20">
        <v>-142776639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-142776639</v>
      </c>
      <c r="X14" s="20">
        <v>-77717607</v>
      </c>
      <c r="Y14" s="20">
        <v>-65059032</v>
      </c>
      <c r="Z14" s="21">
        <v>83.712088561862174</v>
      </c>
      <c r="AA14" s="22">
        <v>-310870430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-1251</v>
      </c>
      <c r="Y15" s="20">
        <v>1251</v>
      </c>
      <c r="Z15" s="21">
        <v>-100</v>
      </c>
      <c r="AA15" s="22">
        <v>-5000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297216389</v>
      </c>
      <c r="F17" s="28">
        <f t="shared" si="0"/>
        <v>297216389</v>
      </c>
      <c r="G17" s="28">
        <f t="shared" si="0"/>
        <v>-54419646</v>
      </c>
      <c r="H17" s="28">
        <f t="shared" si="0"/>
        <v>-1884501</v>
      </c>
      <c r="I17" s="28">
        <f t="shared" si="0"/>
        <v>-28285411</v>
      </c>
      <c r="J17" s="28">
        <f t="shared" si="0"/>
        <v>-84589558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-84589558</v>
      </c>
      <c r="X17" s="28">
        <f t="shared" si="0"/>
        <v>74304093</v>
      </c>
      <c r="Y17" s="28">
        <f t="shared" si="0"/>
        <v>-158893651</v>
      </c>
      <c r="Z17" s="29">
        <f>+IF(X17&lt;&gt;0,+(Y17/X17)*100,0)</f>
        <v>-213.84239358119882</v>
      </c>
      <c r="AA17" s="30">
        <f>SUM(AA6:AA16)</f>
        <v>297216389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-53846350</v>
      </c>
      <c r="F26" s="20">
        <v>-53846350</v>
      </c>
      <c r="G26" s="20">
        <v>-8480406</v>
      </c>
      <c r="H26" s="20">
        <v>-14256644</v>
      </c>
      <c r="I26" s="20">
        <v>-1732690</v>
      </c>
      <c r="J26" s="20">
        <v>-24469740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-24469740</v>
      </c>
      <c r="X26" s="20">
        <v>-13461585</v>
      </c>
      <c r="Y26" s="20">
        <v>-11008155</v>
      </c>
      <c r="Z26" s="21">
        <v>81.774583007870177</v>
      </c>
      <c r="AA26" s="22">
        <v>-53846350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-53846350</v>
      </c>
      <c r="F27" s="28">
        <f t="shared" si="1"/>
        <v>-53846350</v>
      </c>
      <c r="G27" s="28">
        <f t="shared" si="1"/>
        <v>-8480406</v>
      </c>
      <c r="H27" s="28">
        <f t="shared" si="1"/>
        <v>-14256644</v>
      </c>
      <c r="I27" s="28">
        <f t="shared" si="1"/>
        <v>-1732690</v>
      </c>
      <c r="J27" s="28">
        <f t="shared" si="1"/>
        <v>-24469740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-24469740</v>
      </c>
      <c r="X27" s="28">
        <f t="shared" si="1"/>
        <v>-13461585</v>
      </c>
      <c r="Y27" s="28">
        <f t="shared" si="1"/>
        <v>-11008155</v>
      </c>
      <c r="Z27" s="29">
        <f>+IF(X27&lt;&gt;0,+(Y27/X27)*100,0)</f>
        <v>81.774583007870177</v>
      </c>
      <c r="AA27" s="30">
        <f>SUM(AA21:AA26)</f>
        <v>-53846350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243370039</v>
      </c>
      <c r="F38" s="2">
        <f t="shared" si="3"/>
        <v>243370039</v>
      </c>
      <c r="G38" s="2">
        <f t="shared" si="3"/>
        <v>-62900052</v>
      </c>
      <c r="H38" s="2">
        <f t="shared" si="3"/>
        <v>-16141145</v>
      </c>
      <c r="I38" s="2">
        <f t="shared" si="3"/>
        <v>-30018101</v>
      </c>
      <c r="J38" s="2">
        <f t="shared" si="3"/>
        <v>-109059298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-109059298</v>
      </c>
      <c r="X38" s="2">
        <f t="shared" si="3"/>
        <v>60842508</v>
      </c>
      <c r="Y38" s="2">
        <f t="shared" si="3"/>
        <v>-169901806</v>
      </c>
      <c r="Z38" s="34">
        <f>+IF(X38&lt;&gt;0,+(Y38/X38)*100,0)</f>
        <v>-279.24852473208369</v>
      </c>
      <c r="AA38" s="35">
        <f>+AA17+AA27+AA36</f>
        <v>243370039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-376863083</v>
      </c>
      <c r="H39" s="2">
        <f>+G40+H60</f>
        <v>-439763135</v>
      </c>
      <c r="I39" s="2">
        <f>+H40+I60</f>
        <v>-455904280</v>
      </c>
      <c r="J39" s="2">
        <f>+G39</f>
        <v>-376863083</v>
      </c>
      <c r="K39" s="2">
        <f>+I40+K60</f>
        <v>-485922381</v>
      </c>
      <c r="L39" s="2">
        <f>+K40+L60</f>
        <v>-485922381</v>
      </c>
      <c r="M39" s="2">
        <f>+L40+M60</f>
        <v>-485922381</v>
      </c>
      <c r="N39" s="2">
        <f>+K39</f>
        <v>-485922381</v>
      </c>
      <c r="O39" s="2">
        <f>+M40+O60</f>
        <v>-485922381</v>
      </c>
      <c r="P39" s="2">
        <f>+O40+P60</f>
        <v>-485922381</v>
      </c>
      <c r="Q39" s="2">
        <f>+P40+Q60</f>
        <v>-485922381</v>
      </c>
      <c r="R39" s="2">
        <f>+O39</f>
        <v>-485922381</v>
      </c>
      <c r="S39" s="2">
        <f>+Q40+S60</f>
        <v>-485922381</v>
      </c>
      <c r="T39" s="2">
        <f>+S40+T60</f>
        <v>-485922381</v>
      </c>
      <c r="U39" s="2">
        <f>+T40+U60</f>
        <v>-485922381</v>
      </c>
      <c r="V39" s="2">
        <f>+S39</f>
        <v>-485922381</v>
      </c>
      <c r="W39" s="2">
        <f>+G39</f>
        <v>-376863083</v>
      </c>
      <c r="X39" s="2"/>
      <c r="Y39" s="2">
        <f>+W39-X39</f>
        <v>-376863083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243370039</v>
      </c>
      <c r="F40" s="45">
        <f t="shared" si="4"/>
        <v>243370039</v>
      </c>
      <c r="G40" s="45">
        <f t="shared" si="4"/>
        <v>-439763135</v>
      </c>
      <c r="H40" s="45">
        <f t="shared" si="4"/>
        <v>-455904280</v>
      </c>
      <c r="I40" s="45">
        <f t="shared" si="4"/>
        <v>-485922381</v>
      </c>
      <c r="J40" s="45">
        <f>+I40</f>
        <v>-485922381</v>
      </c>
      <c r="K40" s="45">
        <f t="shared" si="4"/>
        <v>-485922381</v>
      </c>
      <c r="L40" s="45">
        <f t="shared" si="4"/>
        <v>-485922381</v>
      </c>
      <c r="M40" s="45">
        <f t="shared" si="4"/>
        <v>-485922381</v>
      </c>
      <c r="N40" s="45">
        <f>+M40</f>
        <v>-485922381</v>
      </c>
      <c r="O40" s="45">
        <f t="shared" si="4"/>
        <v>-485922381</v>
      </c>
      <c r="P40" s="45">
        <f t="shared" si="4"/>
        <v>-485922381</v>
      </c>
      <c r="Q40" s="45">
        <f t="shared" si="4"/>
        <v>-485922381</v>
      </c>
      <c r="R40" s="45">
        <f>+Q40</f>
        <v>-485922381</v>
      </c>
      <c r="S40" s="45">
        <f t="shared" si="4"/>
        <v>-485922381</v>
      </c>
      <c r="T40" s="45">
        <f t="shared" si="4"/>
        <v>-485922381</v>
      </c>
      <c r="U40" s="45">
        <f t="shared" si="4"/>
        <v>-485922381</v>
      </c>
      <c r="V40" s="45">
        <f>+U40</f>
        <v>-485922381</v>
      </c>
      <c r="W40" s="45">
        <f>+V40</f>
        <v>-485922381</v>
      </c>
      <c r="X40" s="45">
        <f t="shared" si="4"/>
        <v>60842508</v>
      </c>
      <c r="Y40" s="45">
        <f t="shared" si="4"/>
        <v>-546764889</v>
      </c>
      <c r="Z40" s="46">
        <f>+IF(X40&lt;&gt;0,+(Y40/X40)*100,0)</f>
        <v>-898.65606624894565</v>
      </c>
      <c r="AA40" s="47">
        <f t="shared" si="4"/>
        <v>243370039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-376863083</v>
      </c>
      <c r="J60">
        <v>-376863083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81380874</v>
      </c>
      <c r="D7" s="18"/>
      <c r="E7" s="19">
        <v>124297589</v>
      </c>
      <c r="F7" s="20">
        <v>124297589</v>
      </c>
      <c r="G7" s="20">
        <v>7820856</v>
      </c>
      <c r="H7" s="20">
        <v>8501796</v>
      </c>
      <c r="I7" s="20">
        <v>6924264</v>
      </c>
      <c r="J7" s="20">
        <v>23246916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23246916</v>
      </c>
      <c r="X7" s="20">
        <v>35795688</v>
      </c>
      <c r="Y7" s="20">
        <v>-12548772</v>
      </c>
      <c r="Z7" s="21">
        <v>-35.05665822095667</v>
      </c>
      <c r="AA7" s="22">
        <v>124297589</v>
      </c>
    </row>
    <row r="8" spans="1:27" ht="13.5" x14ac:dyDescent="0.25">
      <c r="A8" s="23" t="s">
        <v>36</v>
      </c>
      <c r="B8" s="17" t="s">
        <v>32</v>
      </c>
      <c r="C8" s="18">
        <v>2047897</v>
      </c>
      <c r="D8" s="18"/>
      <c r="E8" s="19">
        <v>-5993569</v>
      </c>
      <c r="F8" s="20">
        <v>-5993569</v>
      </c>
      <c r="G8" s="20">
        <v>37798</v>
      </c>
      <c r="H8" s="20">
        <v>47707</v>
      </c>
      <c r="I8" s="20">
        <v>90421</v>
      </c>
      <c r="J8" s="20">
        <v>175926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175926</v>
      </c>
      <c r="X8" s="20">
        <v>-2749073</v>
      </c>
      <c r="Y8" s="20">
        <v>2924999</v>
      </c>
      <c r="Z8" s="21">
        <v>-106.39946629281944</v>
      </c>
      <c r="AA8" s="22">
        <v>-5993569</v>
      </c>
    </row>
    <row r="9" spans="1:27" ht="13.5" x14ac:dyDescent="0.25">
      <c r="A9" s="23" t="s">
        <v>37</v>
      </c>
      <c r="B9" s="17" t="s">
        <v>6</v>
      </c>
      <c r="C9" s="18">
        <v>42781606</v>
      </c>
      <c r="D9" s="18"/>
      <c r="E9" s="19">
        <v>45305877</v>
      </c>
      <c r="F9" s="20">
        <v>45305877</v>
      </c>
      <c r="G9" s="20">
        <v>18877416</v>
      </c>
      <c r="H9" s="20"/>
      <c r="I9" s="20"/>
      <c r="J9" s="20">
        <v>18877416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18877416</v>
      </c>
      <c r="X9" s="20">
        <v>11076468</v>
      </c>
      <c r="Y9" s="20">
        <v>7800948</v>
      </c>
      <c r="Z9" s="21">
        <v>70.428118421865165</v>
      </c>
      <c r="AA9" s="22">
        <v>45305877</v>
      </c>
    </row>
    <row r="10" spans="1:27" ht="13.5" x14ac:dyDescent="0.25">
      <c r="A10" s="23" t="s">
        <v>38</v>
      </c>
      <c r="B10" s="17" t="s">
        <v>6</v>
      </c>
      <c r="C10" s="18">
        <v>15792975</v>
      </c>
      <c r="D10" s="18"/>
      <c r="E10" s="19">
        <v>97292228</v>
      </c>
      <c r="F10" s="20">
        <v>97292228</v>
      </c>
      <c r="G10" s="20">
        <v>6489695</v>
      </c>
      <c r="H10" s="20">
        <v>15794000</v>
      </c>
      <c r="I10" s="20"/>
      <c r="J10" s="20">
        <v>22283695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22283695</v>
      </c>
      <c r="X10" s="20">
        <v>16500000</v>
      </c>
      <c r="Y10" s="20">
        <v>5783695</v>
      </c>
      <c r="Z10" s="21">
        <v>35.052696969696967</v>
      </c>
      <c r="AA10" s="22">
        <v>97292228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2117767</v>
      </c>
      <c r="F11" s="20">
        <v>2117767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529452</v>
      </c>
      <c r="Y11" s="20">
        <v>-529452</v>
      </c>
      <c r="Z11" s="21">
        <v>-100</v>
      </c>
      <c r="AA11" s="22">
        <v>2117767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-87405520</v>
      </c>
      <c r="D14" s="18"/>
      <c r="E14" s="19">
        <v>-104909492</v>
      </c>
      <c r="F14" s="20">
        <v>-104909492</v>
      </c>
      <c r="G14" s="20">
        <v>-5613922</v>
      </c>
      <c r="H14" s="20">
        <v>-9084471</v>
      </c>
      <c r="I14" s="20">
        <v>-4132475</v>
      </c>
      <c r="J14" s="20">
        <v>-18830868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-18830868</v>
      </c>
      <c r="X14" s="20">
        <v>-29168372</v>
      </c>
      <c r="Y14" s="20">
        <v>10337504</v>
      </c>
      <c r="Z14" s="21">
        <v>-35.440798684273503</v>
      </c>
      <c r="AA14" s="22">
        <v>-104909492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-40492535</v>
      </c>
      <c r="F15" s="20">
        <v>-40492535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-5956470</v>
      </c>
      <c r="Y15" s="20">
        <v>5956470</v>
      </c>
      <c r="Z15" s="21">
        <v>-100</v>
      </c>
      <c r="AA15" s="22">
        <v>-40492535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54597832</v>
      </c>
      <c r="D17" s="26">
        <f>SUM(D6:D16)</f>
        <v>0</v>
      </c>
      <c r="E17" s="27">
        <f t="shared" si="0"/>
        <v>117617865</v>
      </c>
      <c r="F17" s="28">
        <f t="shared" si="0"/>
        <v>117617865</v>
      </c>
      <c r="G17" s="28">
        <f t="shared" si="0"/>
        <v>27611843</v>
      </c>
      <c r="H17" s="28">
        <f t="shared" si="0"/>
        <v>15259032</v>
      </c>
      <c r="I17" s="28">
        <f t="shared" si="0"/>
        <v>2882210</v>
      </c>
      <c r="J17" s="28">
        <f t="shared" si="0"/>
        <v>45753085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45753085</v>
      </c>
      <c r="X17" s="28">
        <f t="shared" si="0"/>
        <v>26027693</v>
      </c>
      <c r="Y17" s="28">
        <f t="shared" si="0"/>
        <v>19725392</v>
      </c>
      <c r="Z17" s="29">
        <f>+IF(X17&lt;&gt;0,+(Y17/X17)*100,0)</f>
        <v>75.786171290709476</v>
      </c>
      <c r="AA17" s="30">
        <f>SUM(AA6:AA16)</f>
        <v>117617865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-117585447</v>
      </c>
      <c r="D26" s="18"/>
      <c r="E26" s="19">
        <v>-99886666</v>
      </c>
      <c r="F26" s="20">
        <v>-99886666</v>
      </c>
      <c r="G26" s="20">
        <v>-1840263</v>
      </c>
      <c r="H26" s="20">
        <v>-16207355</v>
      </c>
      <c r="I26" s="20">
        <v>-4180164</v>
      </c>
      <c r="J26" s="20">
        <v>-22227782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-22227782</v>
      </c>
      <c r="X26" s="20">
        <v>-16864050</v>
      </c>
      <c r="Y26" s="20">
        <v>-5363732</v>
      </c>
      <c r="Z26" s="21">
        <v>31.805716894814712</v>
      </c>
      <c r="AA26" s="22">
        <v>-99886666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-117585447</v>
      </c>
      <c r="D27" s="26">
        <f>SUM(D21:D26)</f>
        <v>0</v>
      </c>
      <c r="E27" s="27">
        <f t="shared" si="1"/>
        <v>-99886666</v>
      </c>
      <c r="F27" s="28">
        <f t="shared" si="1"/>
        <v>-99886666</v>
      </c>
      <c r="G27" s="28">
        <f t="shared" si="1"/>
        <v>-1840263</v>
      </c>
      <c r="H27" s="28">
        <f t="shared" si="1"/>
        <v>-16207355</v>
      </c>
      <c r="I27" s="28">
        <f t="shared" si="1"/>
        <v>-4180164</v>
      </c>
      <c r="J27" s="28">
        <f t="shared" si="1"/>
        <v>-22227782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-22227782</v>
      </c>
      <c r="X27" s="28">
        <f t="shared" si="1"/>
        <v>-16864050</v>
      </c>
      <c r="Y27" s="28">
        <f t="shared" si="1"/>
        <v>-5363732</v>
      </c>
      <c r="Z27" s="29">
        <f>+IF(X27&lt;&gt;0,+(Y27/X27)*100,0)</f>
        <v>31.805716894814712</v>
      </c>
      <c r="AA27" s="30">
        <f>SUM(AA21:AA26)</f>
        <v>-99886666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-62987615</v>
      </c>
      <c r="D38" s="32">
        <f>+D17+D27+D36</f>
        <v>0</v>
      </c>
      <c r="E38" s="33">
        <f t="shared" si="3"/>
        <v>17731199</v>
      </c>
      <c r="F38" s="2">
        <f t="shared" si="3"/>
        <v>17731199</v>
      </c>
      <c r="G38" s="2">
        <f t="shared" si="3"/>
        <v>25771580</v>
      </c>
      <c r="H38" s="2">
        <f t="shared" si="3"/>
        <v>-948323</v>
      </c>
      <c r="I38" s="2">
        <f t="shared" si="3"/>
        <v>-1297954</v>
      </c>
      <c r="J38" s="2">
        <f t="shared" si="3"/>
        <v>23525303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23525303</v>
      </c>
      <c r="X38" s="2">
        <f t="shared" si="3"/>
        <v>9163643</v>
      </c>
      <c r="Y38" s="2">
        <f t="shared" si="3"/>
        <v>14361660</v>
      </c>
      <c r="Z38" s="34">
        <f>+IF(X38&lt;&gt;0,+(Y38/X38)*100,0)</f>
        <v>156.72435078494436</v>
      </c>
      <c r="AA38" s="35">
        <f>+AA17+AA27+AA36</f>
        <v>17731199</v>
      </c>
    </row>
    <row r="39" spans="1:27" ht="13.5" x14ac:dyDescent="0.25">
      <c r="A39" s="23" t="s">
        <v>60</v>
      </c>
      <c r="B39" s="17"/>
      <c r="C39" s="32">
        <v>-458949741</v>
      </c>
      <c r="D39" s="32"/>
      <c r="E39" s="33"/>
      <c r="F39" s="2"/>
      <c r="G39" s="2">
        <v>-492086349</v>
      </c>
      <c r="H39" s="2">
        <f>+G40+H60</f>
        <v>-483450785</v>
      </c>
      <c r="I39" s="2">
        <f>+H40+I60</f>
        <v>-484399108</v>
      </c>
      <c r="J39" s="2">
        <f>+G39</f>
        <v>-492086349</v>
      </c>
      <c r="K39" s="2">
        <f>+I40+K60</f>
        <v>-485697062</v>
      </c>
      <c r="L39" s="2">
        <f>+K40+L60</f>
        <v>-485697062</v>
      </c>
      <c r="M39" s="2">
        <f>+L40+M60</f>
        <v>-485697062</v>
      </c>
      <c r="N39" s="2">
        <f>+K39</f>
        <v>-485697062</v>
      </c>
      <c r="O39" s="2">
        <f>+M40+O60</f>
        <v>-485697062</v>
      </c>
      <c r="P39" s="2">
        <f>+O40+P60</f>
        <v>-485697062</v>
      </c>
      <c r="Q39" s="2">
        <f>+P40+Q60</f>
        <v>-485697062</v>
      </c>
      <c r="R39" s="2">
        <f>+O39</f>
        <v>-485697062</v>
      </c>
      <c r="S39" s="2">
        <f>+Q40+S60</f>
        <v>-485697062</v>
      </c>
      <c r="T39" s="2">
        <f>+S40+T60</f>
        <v>-485697062</v>
      </c>
      <c r="U39" s="2">
        <f>+T40+U60</f>
        <v>-485697062</v>
      </c>
      <c r="V39" s="2">
        <f>+S39</f>
        <v>-485697062</v>
      </c>
      <c r="W39" s="2">
        <f>+G39</f>
        <v>-492086349</v>
      </c>
      <c r="X39" s="2"/>
      <c r="Y39" s="2">
        <f>+W39-X39</f>
        <v>-492086349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-521937356</v>
      </c>
      <c r="D40" s="43">
        <f t="shared" ref="D40:AA40" si="4">+D38+D39</f>
        <v>0</v>
      </c>
      <c r="E40" s="44">
        <f t="shared" si="4"/>
        <v>17731199</v>
      </c>
      <c r="F40" s="45">
        <f t="shared" si="4"/>
        <v>17731199</v>
      </c>
      <c r="G40" s="45">
        <f t="shared" si="4"/>
        <v>-466314769</v>
      </c>
      <c r="H40" s="45">
        <f t="shared" si="4"/>
        <v>-484399108</v>
      </c>
      <c r="I40" s="45">
        <f t="shared" si="4"/>
        <v>-485697062</v>
      </c>
      <c r="J40" s="45">
        <f>+I40</f>
        <v>-485697062</v>
      </c>
      <c r="K40" s="45">
        <f t="shared" si="4"/>
        <v>-485697062</v>
      </c>
      <c r="L40" s="45">
        <f t="shared" si="4"/>
        <v>-485697062</v>
      </c>
      <c r="M40" s="45">
        <f t="shared" si="4"/>
        <v>-485697062</v>
      </c>
      <c r="N40" s="45">
        <f>+M40</f>
        <v>-485697062</v>
      </c>
      <c r="O40" s="45">
        <f t="shared" si="4"/>
        <v>-485697062</v>
      </c>
      <c r="P40" s="45">
        <f t="shared" si="4"/>
        <v>-485697062</v>
      </c>
      <c r="Q40" s="45">
        <f t="shared" si="4"/>
        <v>-485697062</v>
      </c>
      <c r="R40" s="45">
        <f>+Q40</f>
        <v>-485697062</v>
      </c>
      <c r="S40" s="45">
        <f t="shared" si="4"/>
        <v>-485697062</v>
      </c>
      <c r="T40" s="45">
        <f t="shared" si="4"/>
        <v>-485697062</v>
      </c>
      <c r="U40" s="45">
        <f t="shared" si="4"/>
        <v>-485697062</v>
      </c>
      <c r="V40" s="45">
        <f>+U40</f>
        <v>-485697062</v>
      </c>
      <c r="W40" s="45">
        <f>+V40</f>
        <v>-485697062</v>
      </c>
      <c r="X40" s="45">
        <f t="shared" si="4"/>
        <v>9163643</v>
      </c>
      <c r="Y40" s="45">
        <f t="shared" si="4"/>
        <v>-477724689</v>
      </c>
      <c r="Z40" s="46">
        <f>+IF(X40&lt;&gt;0,+(Y40/X40)*100,0)</f>
        <v>-5213.2616798799336</v>
      </c>
      <c r="AA40" s="47">
        <f t="shared" si="4"/>
        <v>17731199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-492086349</v>
      </c>
      <c r="H60">
        <v>-17136016</v>
      </c>
      <c r="J60">
        <v>-492086349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12667320</v>
      </c>
      <c r="D7" s="18"/>
      <c r="E7" s="19">
        <v>19431049</v>
      </c>
      <c r="F7" s="20">
        <v>19431049</v>
      </c>
      <c r="G7" s="20"/>
      <c r="H7" s="20">
        <v>907732</v>
      </c>
      <c r="I7" s="20">
        <v>-4153</v>
      </c>
      <c r="J7" s="20">
        <v>903579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903579</v>
      </c>
      <c r="X7" s="20">
        <v>4857762</v>
      </c>
      <c r="Y7" s="20">
        <v>-3954183</v>
      </c>
      <c r="Z7" s="21">
        <v>-81.39927398666299</v>
      </c>
      <c r="AA7" s="22">
        <v>19431049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29000000</v>
      </c>
      <c r="D10" s="18"/>
      <c r="E10" s="19">
        <v>26124996</v>
      </c>
      <c r="F10" s="20">
        <v>26124996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6531249</v>
      </c>
      <c r="Y10" s="20">
        <v>-6531249</v>
      </c>
      <c r="Z10" s="21">
        <v>-100</v>
      </c>
      <c r="AA10" s="22">
        <v>26124996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-4927251</v>
      </c>
      <c r="D14" s="18"/>
      <c r="E14" s="19">
        <v>-18567084</v>
      </c>
      <c r="F14" s="20">
        <v>-18567084</v>
      </c>
      <c r="G14" s="20">
        <v>-2372303</v>
      </c>
      <c r="H14" s="20">
        <v>-1069362</v>
      </c>
      <c r="I14" s="20">
        <v>1210090</v>
      </c>
      <c r="J14" s="20">
        <v>-2231575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-2231575</v>
      </c>
      <c r="X14" s="20">
        <v>-4641771</v>
      </c>
      <c r="Y14" s="20">
        <v>2410196</v>
      </c>
      <c r="Z14" s="21">
        <v>-51.924060881073196</v>
      </c>
      <c r="AA14" s="22">
        <v>-18567084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36740069</v>
      </c>
      <c r="D17" s="26">
        <f>SUM(D6:D16)</f>
        <v>0</v>
      </c>
      <c r="E17" s="27">
        <f t="shared" si="0"/>
        <v>26988961</v>
      </c>
      <c r="F17" s="28">
        <f t="shared" si="0"/>
        <v>26988961</v>
      </c>
      <c r="G17" s="28">
        <f t="shared" si="0"/>
        <v>-2372303</v>
      </c>
      <c r="H17" s="28">
        <f t="shared" si="0"/>
        <v>-161630</v>
      </c>
      <c r="I17" s="28">
        <f t="shared" si="0"/>
        <v>1205937</v>
      </c>
      <c r="J17" s="28">
        <f t="shared" si="0"/>
        <v>-1327996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-1327996</v>
      </c>
      <c r="X17" s="28">
        <f t="shared" si="0"/>
        <v>6747240</v>
      </c>
      <c r="Y17" s="28">
        <f t="shared" si="0"/>
        <v>-8075236</v>
      </c>
      <c r="Z17" s="29">
        <f>+IF(X17&lt;&gt;0,+(Y17/X17)*100,0)</f>
        <v>-119.6820625915189</v>
      </c>
      <c r="AA17" s="30">
        <f>SUM(AA6:AA16)</f>
        <v>26988961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-4024113</v>
      </c>
      <c r="D26" s="18"/>
      <c r="E26" s="19">
        <v>-28865700</v>
      </c>
      <c r="F26" s="20">
        <v>-28865700</v>
      </c>
      <c r="G26" s="20"/>
      <c r="H26" s="20">
        <v>-2750633</v>
      </c>
      <c r="I26" s="20">
        <v>-993728</v>
      </c>
      <c r="J26" s="20">
        <v>-3744361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-3744361</v>
      </c>
      <c r="X26" s="20">
        <v>-7216428</v>
      </c>
      <c r="Y26" s="20">
        <v>3472067</v>
      </c>
      <c r="Z26" s="21">
        <v>-48.113374095882335</v>
      </c>
      <c r="AA26" s="22">
        <v>-28865700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-4024113</v>
      </c>
      <c r="D27" s="26">
        <f>SUM(D21:D26)</f>
        <v>0</v>
      </c>
      <c r="E27" s="27">
        <f t="shared" si="1"/>
        <v>-28865700</v>
      </c>
      <c r="F27" s="28">
        <f t="shared" si="1"/>
        <v>-28865700</v>
      </c>
      <c r="G27" s="28">
        <f t="shared" si="1"/>
        <v>0</v>
      </c>
      <c r="H27" s="28">
        <f t="shared" si="1"/>
        <v>-2750633</v>
      </c>
      <c r="I27" s="28">
        <f t="shared" si="1"/>
        <v>-993728</v>
      </c>
      <c r="J27" s="28">
        <f t="shared" si="1"/>
        <v>-3744361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-3744361</v>
      </c>
      <c r="X27" s="28">
        <f t="shared" si="1"/>
        <v>-7216428</v>
      </c>
      <c r="Y27" s="28">
        <f t="shared" si="1"/>
        <v>3472067</v>
      </c>
      <c r="Z27" s="29">
        <f>+IF(X27&lt;&gt;0,+(Y27/X27)*100,0)</f>
        <v>-48.113374095882335</v>
      </c>
      <c r="AA27" s="30">
        <f>SUM(AA21:AA26)</f>
        <v>-28865700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32715956</v>
      </c>
      <c r="D38" s="32">
        <f>+D17+D27+D36</f>
        <v>0</v>
      </c>
      <c r="E38" s="33">
        <f t="shared" si="3"/>
        <v>-1876739</v>
      </c>
      <c r="F38" s="2">
        <f t="shared" si="3"/>
        <v>-1876739</v>
      </c>
      <c r="G38" s="2">
        <f t="shared" si="3"/>
        <v>-2372303</v>
      </c>
      <c r="H38" s="2">
        <f t="shared" si="3"/>
        <v>-2912263</v>
      </c>
      <c r="I38" s="2">
        <f t="shared" si="3"/>
        <v>212209</v>
      </c>
      <c r="J38" s="2">
        <f t="shared" si="3"/>
        <v>-5072357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-5072357</v>
      </c>
      <c r="X38" s="2">
        <f t="shared" si="3"/>
        <v>-469188</v>
      </c>
      <c r="Y38" s="2">
        <f t="shared" si="3"/>
        <v>-4603169</v>
      </c>
      <c r="Z38" s="34">
        <f>+IF(X38&lt;&gt;0,+(Y38/X38)*100,0)</f>
        <v>981.09265369105765</v>
      </c>
      <c r="AA38" s="35">
        <f>+AA17+AA27+AA36</f>
        <v>-1876739</v>
      </c>
    </row>
    <row r="39" spans="1:27" ht="13.5" x14ac:dyDescent="0.25">
      <c r="A39" s="23" t="s">
        <v>60</v>
      </c>
      <c r="B39" s="17"/>
      <c r="C39" s="32">
        <v>20351062</v>
      </c>
      <c r="D39" s="32"/>
      <c r="E39" s="33"/>
      <c r="F39" s="2"/>
      <c r="G39" s="2">
        <v>41052838</v>
      </c>
      <c r="H39" s="2">
        <f>+G40+H60</f>
        <v>38680535</v>
      </c>
      <c r="I39" s="2">
        <f>+H40+I60</f>
        <v>35768272</v>
      </c>
      <c r="J39" s="2">
        <f>+G39</f>
        <v>41052838</v>
      </c>
      <c r="K39" s="2">
        <f>+I40+K60</f>
        <v>35980481</v>
      </c>
      <c r="L39" s="2">
        <f>+K40+L60</f>
        <v>35980481</v>
      </c>
      <c r="M39" s="2">
        <f>+L40+M60</f>
        <v>35980481</v>
      </c>
      <c r="N39" s="2">
        <f>+K39</f>
        <v>35980481</v>
      </c>
      <c r="O39" s="2">
        <f>+M40+O60</f>
        <v>35980481</v>
      </c>
      <c r="P39" s="2">
        <f>+O40+P60</f>
        <v>35980481</v>
      </c>
      <c r="Q39" s="2">
        <f>+P40+Q60</f>
        <v>35980481</v>
      </c>
      <c r="R39" s="2">
        <f>+O39</f>
        <v>35980481</v>
      </c>
      <c r="S39" s="2">
        <f>+Q40+S60</f>
        <v>35980481</v>
      </c>
      <c r="T39" s="2">
        <f>+S40+T60</f>
        <v>35980481</v>
      </c>
      <c r="U39" s="2">
        <f>+T40+U60</f>
        <v>35980481</v>
      </c>
      <c r="V39" s="2">
        <f>+S39</f>
        <v>35980481</v>
      </c>
      <c r="W39" s="2">
        <f>+G39</f>
        <v>41052838</v>
      </c>
      <c r="X39" s="2"/>
      <c r="Y39" s="2">
        <f>+W39-X39</f>
        <v>41052838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53067018</v>
      </c>
      <c r="D40" s="43">
        <f t="shared" ref="D40:AA40" si="4">+D38+D39</f>
        <v>0</v>
      </c>
      <c r="E40" s="44">
        <f t="shared" si="4"/>
        <v>-1876739</v>
      </c>
      <c r="F40" s="45">
        <f t="shared" si="4"/>
        <v>-1876739</v>
      </c>
      <c r="G40" s="45">
        <f t="shared" si="4"/>
        <v>38680535</v>
      </c>
      <c r="H40" s="45">
        <f t="shared" si="4"/>
        <v>35768272</v>
      </c>
      <c r="I40" s="45">
        <f t="shared" si="4"/>
        <v>35980481</v>
      </c>
      <c r="J40" s="45">
        <f>+I40</f>
        <v>35980481</v>
      </c>
      <c r="K40" s="45">
        <f t="shared" si="4"/>
        <v>35980481</v>
      </c>
      <c r="L40" s="45">
        <f t="shared" si="4"/>
        <v>35980481</v>
      </c>
      <c r="M40" s="45">
        <f t="shared" si="4"/>
        <v>35980481</v>
      </c>
      <c r="N40" s="45">
        <f>+M40</f>
        <v>35980481</v>
      </c>
      <c r="O40" s="45">
        <f t="shared" si="4"/>
        <v>35980481</v>
      </c>
      <c r="P40" s="45">
        <f t="shared" si="4"/>
        <v>35980481</v>
      </c>
      <c r="Q40" s="45">
        <f t="shared" si="4"/>
        <v>35980481</v>
      </c>
      <c r="R40" s="45">
        <f>+Q40</f>
        <v>35980481</v>
      </c>
      <c r="S40" s="45">
        <f t="shared" si="4"/>
        <v>35980481</v>
      </c>
      <c r="T40" s="45">
        <f t="shared" si="4"/>
        <v>35980481</v>
      </c>
      <c r="U40" s="45">
        <f t="shared" si="4"/>
        <v>35980481</v>
      </c>
      <c r="V40" s="45">
        <f>+U40</f>
        <v>35980481</v>
      </c>
      <c r="W40" s="45">
        <f>+V40</f>
        <v>35980481</v>
      </c>
      <c r="X40" s="45">
        <f t="shared" si="4"/>
        <v>-469188</v>
      </c>
      <c r="Y40" s="45">
        <f t="shared" si="4"/>
        <v>36449669</v>
      </c>
      <c r="Z40" s="46">
        <f>+IF(X40&lt;&gt;0,+(Y40/X40)*100,0)</f>
        <v>-7768.6703410999426</v>
      </c>
      <c r="AA40" s="47">
        <f t="shared" si="4"/>
        <v>-1876739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41052838</v>
      </c>
      <c r="J60">
        <v>41052838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8504911</v>
      </c>
      <c r="D7" s="18"/>
      <c r="E7" s="19">
        <v>8168877</v>
      </c>
      <c r="F7" s="20">
        <v>8168877</v>
      </c>
      <c r="G7" s="20">
        <v>971115</v>
      </c>
      <c r="H7" s="20">
        <v>772234</v>
      </c>
      <c r="I7" s="20">
        <v>815053</v>
      </c>
      <c r="J7" s="20">
        <v>2558402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2558402</v>
      </c>
      <c r="X7" s="20">
        <v>2042220</v>
      </c>
      <c r="Y7" s="20">
        <v>516182</v>
      </c>
      <c r="Z7" s="21">
        <v>25.275533488066909</v>
      </c>
      <c r="AA7" s="22">
        <v>8168877</v>
      </c>
    </row>
    <row r="8" spans="1:27" ht="13.5" x14ac:dyDescent="0.25">
      <c r="A8" s="23" t="s">
        <v>36</v>
      </c>
      <c r="B8" s="17" t="s">
        <v>32</v>
      </c>
      <c r="C8" s="18">
        <v>10717</v>
      </c>
      <c r="D8" s="18"/>
      <c r="E8" s="19">
        <v>15642</v>
      </c>
      <c r="F8" s="20">
        <v>15642</v>
      </c>
      <c r="G8" s="20">
        <v>4497</v>
      </c>
      <c r="H8" s="20"/>
      <c r="I8" s="20">
        <v>2248</v>
      </c>
      <c r="J8" s="20">
        <v>6745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6745</v>
      </c>
      <c r="X8" s="20">
        <v>3912</v>
      </c>
      <c r="Y8" s="20">
        <v>2833</v>
      </c>
      <c r="Z8" s="21">
        <v>72.418200408997961</v>
      </c>
      <c r="AA8" s="22">
        <v>15642</v>
      </c>
    </row>
    <row r="9" spans="1:27" ht="13.5" x14ac:dyDescent="0.25">
      <c r="A9" s="23" t="s">
        <v>37</v>
      </c>
      <c r="B9" s="17" t="s">
        <v>6</v>
      </c>
      <c r="C9" s="18">
        <v>-29698</v>
      </c>
      <c r="D9" s="18"/>
      <c r="E9" s="19"/>
      <c r="F9" s="20"/>
      <c r="G9" s="20">
        <v>-470</v>
      </c>
      <c r="H9" s="20"/>
      <c r="I9" s="20"/>
      <c r="J9" s="20">
        <v>-470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-470</v>
      </c>
      <c r="X9" s="20"/>
      <c r="Y9" s="20">
        <v>-470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70000000</v>
      </c>
      <c r="D10" s="18"/>
      <c r="E10" s="19">
        <v>60000000</v>
      </c>
      <c r="F10" s="20">
        <v>60000000</v>
      </c>
      <c r="G10" s="20">
        <v>13300000</v>
      </c>
      <c r="H10" s="20"/>
      <c r="I10" s="20"/>
      <c r="J10" s="20">
        <v>13300000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13300000</v>
      </c>
      <c r="X10" s="20">
        <v>15000000</v>
      </c>
      <c r="Y10" s="20">
        <v>-1700000</v>
      </c>
      <c r="Z10" s="21">
        <v>-11.333333333333332</v>
      </c>
      <c r="AA10" s="22">
        <v>60000000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-198724217</v>
      </c>
      <c r="D14" s="18"/>
      <c r="E14" s="19">
        <v>-214260788</v>
      </c>
      <c r="F14" s="20">
        <v>-214260788</v>
      </c>
      <c r="G14" s="20">
        <v>-1598523</v>
      </c>
      <c r="H14" s="20">
        <v>-16200487</v>
      </c>
      <c r="I14" s="20">
        <v>-16472918</v>
      </c>
      <c r="J14" s="20">
        <v>-34271928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-34271928</v>
      </c>
      <c r="X14" s="20">
        <v>-53565201</v>
      </c>
      <c r="Y14" s="20">
        <v>19293273</v>
      </c>
      <c r="Z14" s="21">
        <v>-36.018296654949545</v>
      </c>
      <c r="AA14" s="22">
        <v>-214260788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-120238287</v>
      </c>
      <c r="D17" s="26">
        <f>SUM(D6:D16)</f>
        <v>0</v>
      </c>
      <c r="E17" s="27">
        <f t="shared" si="0"/>
        <v>-146076269</v>
      </c>
      <c r="F17" s="28">
        <f t="shared" si="0"/>
        <v>-146076269</v>
      </c>
      <c r="G17" s="28">
        <f t="shared" si="0"/>
        <v>12676619</v>
      </c>
      <c r="H17" s="28">
        <f t="shared" si="0"/>
        <v>-15428253</v>
      </c>
      <c r="I17" s="28">
        <f t="shared" si="0"/>
        <v>-15655617</v>
      </c>
      <c r="J17" s="28">
        <f t="shared" si="0"/>
        <v>-18407251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-18407251</v>
      </c>
      <c r="X17" s="28">
        <f t="shared" si="0"/>
        <v>-36519069</v>
      </c>
      <c r="Y17" s="28">
        <f t="shared" si="0"/>
        <v>18111818</v>
      </c>
      <c r="Z17" s="29">
        <f>+IF(X17&lt;&gt;0,+(Y17/X17)*100,0)</f>
        <v>-49.595508582105417</v>
      </c>
      <c r="AA17" s="30">
        <f>SUM(AA6:AA16)</f>
        <v>-146076269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-136834596</v>
      </c>
      <c r="D26" s="18"/>
      <c r="E26" s="19">
        <v>-90137842</v>
      </c>
      <c r="F26" s="20">
        <v>-90137842</v>
      </c>
      <c r="G26" s="20">
        <v>-8008159</v>
      </c>
      <c r="H26" s="20">
        <v>-18981316</v>
      </c>
      <c r="I26" s="20">
        <v>-2750314</v>
      </c>
      <c r="J26" s="20">
        <v>-29739789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-29739789</v>
      </c>
      <c r="X26" s="20">
        <v>-22534458</v>
      </c>
      <c r="Y26" s="20">
        <v>-7205331</v>
      </c>
      <c r="Z26" s="21">
        <v>31.974725107655129</v>
      </c>
      <c r="AA26" s="22">
        <v>-90137842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-136834596</v>
      </c>
      <c r="D27" s="26">
        <f>SUM(D21:D26)</f>
        <v>0</v>
      </c>
      <c r="E27" s="27">
        <f t="shared" si="1"/>
        <v>-90137842</v>
      </c>
      <c r="F27" s="28">
        <f t="shared" si="1"/>
        <v>-90137842</v>
      </c>
      <c r="G27" s="28">
        <f t="shared" si="1"/>
        <v>-8008159</v>
      </c>
      <c r="H27" s="28">
        <f t="shared" si="1"/>
        <v>-18981316</v>
      </c>
      <c r="I27" s="28">
        <f t="shared" si="1"/>
        <v>-2750314</v>
      </c>
      <c r="J27" s="28">
        <f t="shared" si="1"/>
        <v>-29739789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-29739789</v>
      </c>
      <c r="X27" s="28">
        <f t="shared" si="1"/>
        <v>-22534458</v>
      </c>
      <c r="Y27" s="28">
        <f t="shared" si="1"/>
        <v>-7205331</v>
      </c>
      <c r="Z27" s="29">
        <f>+IF(X27&lt;&gt;0,+(Y27/X27)*100,0)</f>
        <v>31.974725107655129</v>
      </c>
      <c r="AA27" s="30">
        <f>SUM(AA21:AA26)</f>
        <v>-90137842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-257072883</v>
      </c>
      <c r="D38" s="32">
        <f>+D17+D27+D36</f>
        <v>0</v>
      </c>
      <c r="E38" s="33">
        <f t="shared" si="3"/>
        <v>-236214111</v>
      </c>
      <c r="F38" s="2">
        <f t="shared" si="3"/>
        <v>-236214111</v>
      </c>
      <c r="G38" s="2">
        <f t="shared" si="3"/>
        <v>4668460</v>
      </c>
      <c r="H38" s="2">
        <f t="shared" si="3"/>
        <v>-34409569</v>
      </c>
      <c r="I38" s="2">
        <f t="shared" si="3"/>
        <v>-18405931</v>
      </c>
      <c r="J38" s="2">
        <f t="shared" si="3"/>
        <v>-48147040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-48147040</v>
      </c>
      <c r="X38" s="2">
        <f t="shared" si="3"/>
        <v>-59053527</v>
      </c>
      <c r="Y38" s="2">
        <f t="shared" si="3"/>
        <v>10906487</v>
      </c>
      <c r="Z38" s="34">
        <f>+IF(X38&lt;&gt;0,+(Y38/X38)*100,0)</f>
        <v>-18.468815588271298</v>
      </c>
      <c r="AA38" s="35">
        <f>+AA17+AA27+AA36</f>
        <v>-236214111</v>
      </c>
    </row>
    <row r="39" spans="1:27" ht="13.5" x14ac:dyDescent="0.25">
      <c r="A39" s="23" t="s">
        <v>60</v>
      </c>
      <c r="B39" s="17"/>
      <c r="C39" s="32">
        <v>-1419969044</v>
      </c>
      <c r="D39" s="32"/>
      <c r="E39" s="33"/>
      <c r="F39" s="2"/>
      <c r="G39" s="2">
        <v>-1658978769</v>
      </c>
      <c r="H39" s="2">
        <f>+G40+H60</f>
        <v>-1654310309</v>
      </c>
      <c r="I39" s="2">
        <f>+H40+I60</f>
        <v>-1688719878</v>
      </c>
      <c r="J39" s="2">
        <f>+G39</f>
        <v>-1658978769</v>
      </c>
      <c r="K39" s="2">
        <f>+I40+K60</f>
        <v>-1707125809</v>
      </c>
      <c r="L39" s="2">
        <f>+K40+L60</f>
        <v>-1707125809</v>
      </c>
      <c r="M39" s="2">
        <f>+L40+M60</f>
        <v>-1707125809</v>
      </c>
      <c r="N39" s="2">
        <f>+K39</f>
        <v>-1707125809</v>
      </c>
      <c r="O39" s="2">
        <f>+M40+O60</f>
        <v>-1707125809</v>
      </c>
      <c r="P39" s="2">
        <f>+O40+P60</f>
        <v>-1707125809</v>
      </c>
      <c r="Q39" s="2">
        <f>+P40+Q60</f>
        <v>-1707125809</v>
      </c>
      <c r="R39" s="2">
        <f>+O39</f>
        <v>-1707125809</v>
      </c>
      <c r="S39" s="2">
        <f>+Q40+S60</f>
        <v>-1707125809</v>
      </c>
      <c r="T39" s="2">
        <f>+S40+T60</f>
        <v>-1707125809</v>
      </c>
      <c r="U39" s="2">
        <f>+T40+U60</f>
        <v>-1707125809</v>
      </c>
      <c r="V39" s="2">
        <f>+S39</f>
        <v>-1707125809</v>
      </c>
      <c r="W39" s="2">
        <f>+G39</f>
        <v>-1658978769</v>
      </c>
      <c r="X39" s="2"/>
      <c r="Y39" s="2">
        <f>+W39-X39</f>
        <v>-1658978769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-1677041927</v>
      </c>
      <c r="D40" s="43">
        <f t="shared" ref="D40:AA40" si="4">+D38+D39</f>
        <v>0</v>
      </c>
      <c r="E40" s="44">
        <f t="shared" si="4"/>
        <v>-236214111</v>
      </c>
      <c r="F40" s="45">
        <f t="shared" si="4"/>
        <v>-236214111</v>
      </c>
      <c r="G40" s="45">
        <f t="shared" si="4"/>
        <v>-1654310309</v>
      </c>
      <c r="H40" s="45">
        <f t="shared" si="4"/>
        <v>-1688719878</v>
      </c>
      <c r="I40" s="45">
        <f t="shared" si="4"/>
        <v>-1707125809</v>
      </c>
      <c r="J40" s="45">
        <f>+I40</f>
        <v>-1707125809</v>
      </c>
      <c r="K40" s="45">
        <f t="shared" si="4"/>
        <v>-1707125809</v>
      </c>
      <c r="L40" s="45">
        <f t="shared" si="4"/>
        <v>-1707125809</v>
      </c>
      <c r="M40" s="45">
        <f t="shared" si="4"/>
        <v>-1707125809</v>
      </c>
      <c r="N40" s="45">
        <f>+M40</f>
        <v>-1707125809</v>
      </c>
      <c r="O40" s="45">
        <f t="shared" si="4"/>
        <v>-1707125809</v>
      </c>
      <c r="P40" s="45">
        <f t="shared" si="4"/>
        <v>-1707125809</v>
      </c>
      <c r="Q40" s="45">
        <f t="shared" si="4"/>
        <v>-1707125809</v>
      </c>
      <c r="R40" s="45">
        <f>+Q40</f>
        <v>-1707125809</v>
      </c>
      <c r="S40" s="45">
        <f t="shared" si="4"/>
        <v>-1707125809</v>
      </c>
      <c r="T40" s="45">
        <f t="shared" si="4"/>
        <v>-1707125809</v>
      </c>
      <c r="U40" s="45">
        <f t="shared" si="4"/>
        <v>-1707125809</v>
      </c>
      <c r="V40" s="45">
        <f>+U40</f>
        <v>-1707125809</v>
      </c>
      <c r="W40" s="45">
        <f>+V40</f>
        <v>-1707125809</v>
      </c>
      <c r="X40" s="45">
        <f t="shared" si="4"/>
        <v>-59053527</v>
      </c>
      <c r="Y40" s="45">
        <f t="shared" si="4"/>
        <v>-1648072282</v>
      </c>
      <c r="Z40" s="46">
        <f>+IF(X40&lt;&gt;0,+(Y40/X40)*100,0)</f>
        <v>2790.8109231138728</v>
      </c>
      <c r="AA40" s="47">
        <f t="shared" si="4"/>
        <v>-236214111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-1658978769</v>
      </c>
      <c r="J60">
        <v>-1658978769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4025778</v>
      </c>
      <c r="D7" s="18"/>
      <c r="E7" s="19">
        <v>32609146</v>
      </c>
      <c r="F7" s="20">
        <v>32609146</v>
      </c>
      <c r="G7" s="20">
        <v>334525</v>
      </c>
      <c r="H7" s="20">
        <v>294190</v>
      </c>
      <c r="I7" s="20">
        <v>162708</v>
      </c>
      <c r="J7" s="20">
        <v>791423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791423</v>
      </c>
      <c r="X7" s="20">
        <v>8152286</v>
      </c>
      <c r="Y7" s="20">
        <v>-7360863</v>
      </c>
      <c r="Z7" s="21">
        <v>-90.292011345038674</v>
      </c>
      <c r="AA7" s="22">
        <v>32609146</v>
      </c>
    </row>
    <row r="8" spans="1:27" ht="13.5" x14ac:dyDescent="0.25">
      <c r="A8" s="23" t="s">
        <v>36</v>
      </c>
      <c r="B8" s="17" t="s">
        <v>32</v>
      </c>
      <c r="C8" s="18">
        <v>26623</v>
      </c>
      <c r="D8" s="18"/>
      <c r="E8" s="19"/>
      <c r="F8" s="20"/>
      <c r="G8" s="20">
        <v>692</v>
      </c>
      <c r="H8" s="20">
        <v>3176</v>
      </c>
      <c r="I8" s="20">
        <v>692</v>
      </c>
      <c r="J8" s="20">
        <v>4560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4560</v>
      </c>
      <c r="X8" s="20"/>
      <c r="Y8" s="20">
        <v>4560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-36901307</v>
      </c>
      <c r="D14" s="18"/>
      <c r="E14" s="19"/>
      <c r="F14" s="20"/>
      <c r="G14" s="20">
        <v>-10037519</v>
      </c>
      <c r="H14" s="20">
        <v>-2519417</v>
      </c>
      <c r="I14" s="20">
        <v>-4808377</v>
      </c>
      <c r="J14" s="20">
        <v>-17365313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-17365313</v>
      </c>
      <c r="X14" s="20"/>
      <c r="Y14" s="20">
        <v>-17365313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-32848906</v>
      </c>
      <c r="D17" s="26">
        <f>SUM(D6:D16)</f>
        <v>0</v>
      </c>
      <c r="E17" s="27">
        <f t="shared" si="0"/>
        <v>32609146</v>
      </c>
      <c r="F17" s="28">
        <f t="shared" si="0"/>
        <v>32609146</v>
      </c>
      <c r="G17" s="28">
        <f t="shared" si="0"/>
        <v>-9702302</v>
      </c>
      <c r="H17" s="28">
        <f t="shared" si="0"/>
        <v>-2222051</v>
      </c>
      <c r="I17" s="28">
        <f t="shared" si="0"/>
        <v>-4644977</v>
      </c>
      <c r="J17" s="28">
        <f t="shared" si="0"/>
        <v>-16569330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-16569330</v>
      </c>
      <c r="X17" s="28">
        <f t="shared" si="0"/>
        <v>8152286</v>
      </c>
      <c r="Y17" s="28">
        <f t="shared" si="0"/>
        <v>-24721616</v>
      </c>
      <c r="Z17" s="29">
        <f>+IF(X17&lt;&gt;0,+(Y17/X17)*100,0)</f>
        <v>-303.24765348026312</v>
      </c>
      <c r="AA17" s="30">
        <f>SUM(AA6:AA16)</f>
        <v>32609146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-31393499</v>
      </c>
      <c r="D26" s="18"/>
      <c r="E26" s="19">
        <v>-46748513</v>
      </c>
      <c r="F26" s="20">
        <v>-46748513</v>
      </c>
      <c r="G26" s="20">
        <v>-4023298</v>
      </c>
      <c r="H26" s="20"/>
      <c r="I26" s="20">
        <v>-753276</v>
      </c>
      <c r="J26" s="20">
        <v>-4776574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-4776574</v>
      </c>
      <c r="X26" s="20">
        <v>-11687129</v>
      </c>
      <c r="Y26" s="20">
        <v>6910555</v>
      </c>
      <c r="Z26" s="21">
        <v>-59.129620285700625</v>
      </c>
      <c r="AA26" s="22">
        <v>-46748513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-31393499</v>
      </c>
      <c r="D27" s="26">
        <f>SUM(D21:D26)</f>
        <v>0</v>
      </c>
      <c r="E27" s="27">
        <f t="shared" si="1"/>
        <v>-46748513</v>
      </c>
      <c r="F27" s="28">
        <f t="shared" si="1"/>
        <v>-46748513</v>
      </c>
      <c r="G27" s="28">
        <f t="shared" si="1"/>
        <v>-4023298</v>
      </c>
      <c r="H27" s="28">
        <f t="shared" si="1"/>
        <v>0</v>
      </c>
      <c r="I27" s="28">
        <f t="shared" si="1"/>
        <v>-753276</v>
      </c>
      <c r="J27" s="28">
        <f t="shared" si="1"/>
        <v>-4776574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-4776574</v>
      </c>
      <c r="X27" s="28">
        <f t="shared" si="1"/>
        <v>-11687129</v>
      </c>
      <c r="Y27" s="28">
        <f t="shared" si="1"/>
        <v>6910555</v>
      </c>
      <c r="Z27" s="29">
        <f>+IF(X27&lt;&gt;0,+(Y27/X27)*100,0)</f>
        <v>-59.129620285700625</v>
      </c>
      <c r="AA27" s="30">
        <f>SUM(AA21:AA26)</f>
        <v>-46748513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-64242405</v>
      </c>
      <c r="D38" s="32">
        <f>+D17+D27+D36</f>
        <v>0</v>
      </c>
      <c r="E38" s="33">
        <f t="shared" si="3"/>
        <v>-14139367</v>
      </c>
      <c r="F38" s="2">
        <f t="shared" si="3"/>
        <v>-14139367</v>
      </c>
      <c r="G38" s="2">
        <f t="shared" si="3"/>
        <v>-13725600</v>
      </c>
      <c r="H38" s="2">
        <f t="shared" si="3"/>
        <v>-2222051</v>
      </c>
      <c r="I38" s="2">
        <f t="shared" si="3"/>
        <v>-5398253</v>
      </c>
      <c r="J38" s="2">
        <f t="shared" si="3"/>
        <v>-21345904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-21345904</v>
      </c>
      <c r="X38" s="2">
        <f t="shared" si="3"/>
        <v>-3534843</v>
      </c>
      <c r="Y38" s="2">
        <f t="shared" si="3"/>
        <v>-17811061</v>
      </c>
      <c r="Z38" s="34">
        <f>+IF(X38&lt;&gt;0,+(Y38/X38)*100,0)</f>
        <v>503.87134591267557</v>
      </c>
      <c r="AA38" s="35">
        <f>+AA17+AA27+AA36</f>
        <v>-14139367</v>
      </c>
    </row>
    <row r="39" spans="1:27" ht="13.5" x14ac:dyDescent="0.25">
      <c r="A39" s="23" t="s">
        <v>60</v>
      </c>
      <c r="B39" s="17"/>
      <c r="C39" s="32">
        <v>-86245671</v>
      </c>
      <c r="D39" s="32"/>
      <c r="E39" s="33"/>
      <c r="F39" s="2"/>
      <c r="G39" s="2">
        <v>-156953968</v>
      </c>
      <c r="H39" s="2">
        <f>+G40+H60</f>
        <v>-170679568</v>
      </c>
      <c r="I39" s="2">
        <f>+H40+I60</f>
        <v>-172901619</v>
      </c>
      <c r="J39" s="2">
        <f>+G39</f>
        <v>-156953968</v>
      </c>
      <c r="K39" s="2">
        <f>+I40+K60</f>
        <v>-178299872</v>
      </c>
      <c r="L39" s="2">
        <f>+K40+L60</f>
        <v>-178299872</v>
      </c>
      <c r="M39" s="2">
        <f>+L40+M60</f>
        <v>-178299872</v>
      </c>
      <c r="N39" s="2">
        <f>+K39</f>
        <v>-178299872</v>
      </c>
      <c r="O39" s="2">
        <f>+M40+O60</f>
        <v>-178299872</v>
      </c>
      <c r="P39" s="2">
        <f>+O40+P60</f>
        <v>-178299872</v>
      </c>
      <c r="Q39" s="2">
        <f>+P40+Q60</f>
        <v>-178299872</v>
      </c>
      <c r="R39" s="2">
        <f>+O39</f>
        <v>-178299872</v>
      </c>
      <c r="S39" s="2">
        <f>+Q40+S60</f>
        <v>-178299872</v>
      </c>
      <c r="T39" s="2">
        <f>+S40+T60</f>
        <v>-178299872</v>
      </c>
      <c r="U39" s="2">
        <f>+T40+U60</f>
        <v>-178299872</v>
      </c>
      <c r="V39" s="2">
        <f>+S39</f>
        <v>-178299872</v>
      </c>
      <c r="W39" s="2">
        <f>+G39</f>
        <v>-156953968</v>
      </c>
      <c r="X39" s="2"/>
      <c r="Y39" s="2">
        <f>+W39-X39</f>
        <v>-156953968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-150488076</v>
      </c>
      <c r="D40" s="43">
        <f t="shared" ref="D40:AA40" si="4">+D38+D39</f>
        <v>0</v>
      </c>
      <c r="E40" s="44">
        <f t="shared" si="4"/>
        <v>-14139367</v>
      </c>
      <c r="F40" s="45">
        <f t="shared" si="4"/>
        <v>-14139367</v>
      </c>
      <c r="G40" s="45">
        <f t="shared" si="4"/>
        <v>-170679568</v>
      </c>
      <c r="H40" s="45">
        <f t="shared" si="4"/>
        <v>-172901619</v>
      </c>
      <c r="I40" s="45">
        <f t="shared" si="4"/>
        <v>-178299872</v>
      </c>
      <c r="J40" s="45">
        <f>+I40</f>
        <v>-178299872</v>
      </c>
      <c r="K40" s="45">
        <f t="shared" si="4"/>
        <v>-178299872</v>
      </c>
      <c r="L40" s="45">
        <f t="shared" si="4"/>
        <v>-178299872</v>
      </c>
      <c r="M40" s="45">
        <f t="shared" si="4"/>
        <v>-178299872</v>
      </c>
      <c r="N40" s="45">
        <f>+M40</f>
        <v>-178299872</v>
      </c>
      <c r="O40" s="45">
        <f t="shared" si="4"/>
        <v>-178299872</v>
      </c>
      <c r="P40" s="45">
        <f t="shared" si="4"/>
        <v>-178299872</v>
      </c>
      <c r="Q40" s="45">
        <f t="shared" si="4"/>
        <v>-178299872</v>
      </c>
      <c r="R40" s="45">
        <f>+Q40</f>
        <v>-178299872</v>
      </c>
      <c r="S40" s="45">
        <f t="shared" si="4"/>
        <v>-178299872</v>
      </c>
      <c r="T40" s="45">
        <f t="shared" si="4"/>
        <v>-178299872</v>
      </c>
      <c r="U40" s="45">
        <f t="shared" si="4"/>
        <v>-178299872</v>
      </c>
      <c r="V40" s="45">
        <f>+U40</f>
        <v>-178299872</v>
      </c>
      <c r="W40" s="45">
        <f>+V40</f>
        <v>-178299872</v>
      </c>
      <c r="X40" s="45">
        <f t="shared" si="4"/>
        <v>-3534843</v>
      </c>
      <c r="Y40" s="45">
        <f t="shared" si="4"/>
        <v>-174765029</v>
      </c>
      <c r="Z40" s="46">
        <f>+IF(X40&lt;&gt;0,+(Y40/X40)*100,0)</f>
        <v>4944.0676431739685</v>
      </c>
      <c r="AA40" s="47">
        <f t="shared" si="4"/>
        <v>-14139367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-156953968</v>
      </c>
      <c r="J60">
        <v>-156953968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19814532</v>
      </c>
      <c r="D7" s="18"/>
      <c r="E7" s="19">
        <v>68852032</v>
      </c>
      <c r="F7" s="20">
        <v>68852032</v>
      </c>
      <c r="G7" s="20">
        <v>2744463</v>
      </c>
      <c r="H7" s="20">
        <v>3741063</v>
      </c>
      <c r="I7" s="20">
        <v>3448031</v>
      </c>
      <c r="J7" s="20">
        <v>9933557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9933557</v>
      </c>
      <c r="X7" s="20">
        <v>17213010</v>
      </c>
      <c r="Y7" s="20">
        <v>-7279453</v>
      </c>
      <c r="Z7" s="21">
        <v>-42.2904128911794</v>
      </c>
      <c r="AA7" s="22">
        <v>68852032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70000000</v>
      </c>
      <c r="D10" s="18"/>
      <c r="E10" s="19">
        <v>79773000</v>
      </c>
      <c r="F10" s="20">
        <v>79773000</v>
      </c>
      <c r="G10" s="20">
        <v>20000000</v>
      </c>
      <c r="H10" s="20"/>
      <c r="I10" s="20"/>
      <c r="J10" s="20">
        <v>20000000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20000000</v>
      </c>
      <c r="X10" s="20">
        <v>17162000</v>
      </c>
      <c r="Y10" s="20">
        <v>2838000</v>
      </c>
      <c r="Z10" s="21">
        <v>16.53653420347279</v>
      </c>
      <c r="AA10" s="22">
        <v>79773000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-26545444</v>
      </c>
      <c r="D14" s="18"/>
      <c r="E14" s="19"/>
      <c r="F14" s="20"/>
      <c r="G14" s="20">
        <v>-1395906</v>
      </c>
      <c r="H14" s="20">
        <v>-2675685</v>
      </c>
      <c r="I14" s="20">
        <v>-673853</v>
      </c>
      <c r="J14" s="20">
        <v>-4745444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-4745444</v>
      </c>
      <c r="X14" s="20"/>
      <c r="Y14" s="20">
        <v>-4745444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63269088</v>
      </c>
      <c r="D17" s="26">
        <f>SUM(D6:D16)</f>
        <v>0</v>
      </c>
      <c r="E17" s="27">
        <f t="shared" si="0"/>
        <v>148625032</v>
      </c>
      <c r="F17" s="28">
        <f t="shared" si="0"/>
        <v>148625032</v>
      </c>
      <c r="G17" s="28">
        <f t="shared" si="0"/>
        <v>21348557</v>
      </c>
      <c r="H17" s="28">
        <f t="shared" si="0"/>
        <v>1065378</v>
      </c>
      <c r="I17" s="28">
        <f t="shared" si="0"/>
        <v>2774178</v>
      </c>
      <c r="J17" s="28">
        <f t="shared" si="0"/>
        <v>25188113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25188113</v>
      </c>
      <c r="X17" s="28">
        <f t="shared" si="0"/>
        <v>34375010</v>
      </c>
      <c r="Y17" s="28">
        <f t="shared" si="0"/>
        <v>-9186897</v>
      </c>
      <c r="Z17" s="29">
        <f>+IF(X17&lt;&gt;0,+(Y17/X17)*100,0)</f>
        <v>-26.725510770760501</v>
      </c>
      <c r="AA17" s="30">
        <f>SUM(AA6:AA16)</f>
        <v>148625032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-8596701</v>
      </c>
      <c r="D26" s="18"/>
      <c r="E26" s="19">
        <v>-39473043</v>
      </c>
      <c r="F26" s="20">
        <v>-39473043</v>
      </c>
      <c r="G26" s="20">
        <v>-3316760</v>
      </c>
      <c r="H26" s="20">
        <v>-1162289</v>
      </c>
      <c r="I26" s="20">
        <v>-428168</v>
      </c>
      <c r="J26" s="20">
        <v>-4907217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-4907217</v>
      </c>
      <c r="X26" s="20">
        <v>-9868260</v>
      </c>
      <c r="Y26" s="20">
        <v>4961043</v>
      </c>
      <c r="Z26" s="21">
        <v>-50.272722850836928</v>
      </c>
      <c r="AA26" s="22">
        <v>-39473043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-8596701</v>
      </c>
      <c r="D27" s="26">
        <f>SUM(D21:D26)</f>
        <v>0</v>
      </c>
      <c r="E27" s="27">
        <f t="shared" si="1"/>
        <v>-39473043</v>
      </c>
      <c r="F27" s="28">
        <f t="shared" si="1"/>
        <v>-39473043</v>
      </c>
      <c r="G27" s="28">
        <f t="shared" si="1"/>
        <v>-3316760</v>
      </c>
      <c r="H27" s="28">
        <f t="shared" si="1"/>
        <v>-1162289</v>
      </c>
      <c r="I27" s="28">
        <f t="shared" si="1"/>
        <v>-428168</v>
      </c>
      <c r="J27" s="28">
        <f t="shared" si="1"/>
        <v>-4907217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-4907217</v>
      </c>
      <c r="X27" s="28">
        <f t="shared" si="1"/>
        <v>-9868260</v>
      </c>
      <c r="Y27" s="28">
        <f t="shared" si="1"/>
        <v>4961043</v>
      </c>
      <c r="Z27" s="29">
        <f>+IF(X27&lt;&gt;0,+(Y27/X27)*100,0)</f>
        <v>-50.272722850836928</v>
      </c>
      <c r="AA27" s="30">
        <f>SUM(AA21:AA26)</f>
        <v>-39473043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54672387</v>
      </c>
      <c r="D38" s="32">
        <f>+D17+D27+D36</f>
        <v>0</v>
      </c>
      <c r="E38" s="33">
        <f t="shared" si="3"/>
        <v>109151989</v>
      </c>
      <c r="F38" s="2">
        <f t="shared" si="3"/>
        <v>109151989</v>
      </c>
      <c r="G38" s="2">
        <f t="shared" si="3"/>
        <v>18031797</v>
      </c>
      <c r="H38" s="2">
        <f t="shared" si="3"/>
        <v>-96911</v>
      </c>
      <c r="I38" s="2">
        <f t="shared" si="3"/>
        <v>2346010</v>
      </c>
      <c r="J38" s="2">
        <f t="shared" si="3"/>
        <v>20280896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20280896</v>
      </c>
      <c r="X38" s="2">
        <f t="shared" si="3"/>
        <v>24506750</v>
      </c>
      <c r="Y38" s="2">
        <f t="shared" si="3"/>
        <v>-4225854</v>
      </c>
      <c r="Z38" s="34">
        <f>+IF(X38&lt;&gt;0,+(Y38/X38)*100,0)</f>
        <v>-17.243632876656431</v>
      </c>
      <c r="AA38" s="35">
        <f>+AA17+AA27+AA36</f>
        <v>109151989</v>
      </c>
    </row>
    <row r="39" spans="1:27" ht="13.5" x14ac:dyDescent="0.25">
      <c r="A39" s="23" t="s">
        <v>60</v>
      </c>
      <c r="B39" s="17"/>
      <c r="C39" s="32">
        <v>131165977</v>
      </c>
      <c r="D39" s="32"/>
      <c r="E39" s="33">
        <v>131165977</v>
      </c>
      <c r="F39" s="2">
        <v>131165977</v>
      </c>
      <c r="G39" s="2">
        <v>250400153</v>
      </c>
      <c r="H39" s="2">
        <f>+G40+H60</f>
        <v>268431950</v>
      </c>
      <c r="I39" s="2">
        <f>+H40+I60</f>
        <v>268335039</v>
      </c>
      <c r="J39" s="2">
        <f>+G39</f>
        <v>250400153</v>
      </c>
      <c r="K39" s="2">
        <f>+I40+K60</f>
        <v>270681049</v>
      </c>
      <c r="L39" s="2">
        <f>+K40+L60</f>
        <v>270681049</v>
      </c>
      <c r="M39" s="2">
        <f>+L40+M60</f>
        <v>270681049</v>
      </c>
      <c r="N39" s="2">
        <f>+K39</f>
        <v>270681049</v>
      </c>
      <c r="O39" s="2">
        <f>+M40+O60</f>
        <v>270681049</v>
      </c>
      <c r="P39" s="2">
        <f>+O40+P60</f>
        <v>270681049</v>
      </c>
      <c r="Q39" s="2">
        <f>+P40+Q60</f>
        <v>270681049</v>
      </c>
      <c r="R39" s="2">
        <f>+O39</f>
        <v>270681049</v>
      </c>
      <c r="S39" s="2">
        <f>+Q40+S60</f>
        <v>270681049</v>
      </c>
      <c r="T39" s="2">
        <f>+S40+T60</f>
        <v>270681049</v>
      </c>
      <c r="U39" s="2">
        <f>+T40+U60</f>
        <v>270681049</v>
      </c>
      <c r="V39" s="2">
        <f>+S39</f>
        <v>270681049</v>
      </c>
      <c r="W39" s="2">
        <f>+G39</f>
        <v>250400153</v>
      </c>
      <c r="X39" s="2">
        <v>131165977</v>
      </c>
      <c r="Y39" s="2">
        <f>+W39-X39</f>
        <v>119234176</v>
      </c>
      <c r="Z39" s="34">
        <f>+IF(X39&lt;&gt;0,+(Y39/X39)*100,0)</f>
        <v>90.903280505431681</v>
      </c>
      <c r="AA39" s="35">
        <v>131165977</v>
      </c>
    </row>
    <row r="40" spans="1:27" ht="13.5" x14ac:dyDescent="0.25">
      <c r="A40" s="41" t="s">
        <v>62</v>
      </c>
      <c r="B40" s="42" t="s">
        <v>61</v>
      </c>
      <c r="C40" s="43">
        <f>+C38+C39</f>
        <v>185838364</v>
      </c>
      <c r="D40" s="43">
        <f t="shared" ref="D40:AA40" si="4">+D38+D39</f>
        <v>0</v>
      </c>
      <c r="E40" s="44">
        <f t="shared" si="4"/>
        <v>240317966</v>
      </c>
      <c r="F40" s="45">
        <f t="shared" si="4"/>
        <v>240317966</v>
      </c>
      <c r="G40" s="45">
        <f t="shared" si="4"/>
        <v>268431950</v>
      </c>
      <c r="H40" s="45">
        <f t="shared" si="4"/>
        <v>268335039</v>
      </c>
      <c r="I40" s="45">
        <f t="shared" si="4"/>
        <v>270681049</v>
      </c>
      <c r="J40" s="45">
        <f>+I40</f>
        <v>270681049</v>
      </c>
      <c r="K40" s="45">
        <f t="shared" si="4"/>
        <v>270681049</v>
      </c>
      <c r="L40" s="45">
        <f t="shared" si="4"/>
        <v>270681049</v>
      </c>
      <c r="M40" s="45">
        <f t="shared" si="4"/>
        <v>270681049</v>
      </c>
      <c r="N40" s="45">
        <f>+M40</f>
        <v>270681049</v>
      </c>
      <c r="O40" s="45">
        <f t="shared" si="4"/>
        <v>270681049</v>
      </c>
      <c r="P40" s="45">
        <f t="shared" si="4"/>
        <v>270681049</v>
      </c>
      <c r="Q40" s="45">
        <f t="shared" si="4"/>
        <v>270681049</v>
      </c>
      <c r="R40" s="45">
        <f>+Q40</f>
        <v>270681049</v>
      </c>
      <c r="S40" s="45">
        <f t="shared" si="4"/>
        <v>270681049</v>
      </c>
      <c r="T40" s="45">
        <f t="shared" si="4"/>
        <v>270681049</v>
      </c>
      <c r="U40" s="45">
        <f t="shared" si="4"/>
        <v>270681049</v>
      </c>
      <c r="V40" s="45">
        <f>+U40</f>
        <v>270681049</v>
      </c>
      <c r="W40" s="45">
        <f>+V40</f>
        <v>270681049</v>
      </c>
      <c r="X40" s="45">
        <f t="shared" si="4"/>
        <v>155672727</v>
      </c>
      <c r="Y40" s="45">
        <f t="shared" si="4"/>
        <v>115008322</v>
      </c>
      <c r="Z40" s="46">
        <f>+IF(X40&lt;&gt;0,+(Y40/X40)*100,0)</f>
        <v>73.878272846084343</v>
      </c>
      <c r="AA40" s="47">
        <f t="shared" si="4"/>
        <v>240317966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250400153</v>
      </c>
      <c r="J60">
        <v>250400153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1859265</v>
      </c>
      <c r="D7" s="18"/>
      <c r="E7" s="19">
        <v>28286023</v>
      </c>
      <c r="F7" s="20">
        <v>28286023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7071507</v>
      </c>
      <c r="Y7" s="20">
        <v>-7071507</v>
      </c>
      <c r="Z7" s="21">
        <v>-100</v>
      </c>
      <c r="AA7" s="22">
        <v>28286023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476546136</v>
      </c>
      <c r="D10" s="18"/>
      <c r="E10" s="19">
        <v>527117000</v>
      </c>
      <c r="F10" s="20">
        <v>527117000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131779251</v>
      </c>
      <c r="Y10" s="20">
        <v>-131779251</v>
      </c>
      <c r="Z10" s="21">
        <v>-100</v>
      </c>
      <c r="AA10" s="22">
        <v>527117000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-263044627</v>
      </c>
      <c r="F14" s="20">
        <v>-263044627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-65761158</v>
      </c>
      <c r="Y14" s="20">
        <v>65761158</v>
      </c>
      <c r="Z14" s="21">
        <v>-100</v>
      </c>
      <c r="AA14" s="22">
        <v>-263044627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478405401</v>
      </c>
      <c r="D17" s="26">
        <f>SUM(D6:D16)</f>
        <v>0</v>
      </c>
      <c r="E17" s="27">
        <f t="shared" si="0"/>
        <v>292358396</v>
      </c>
      <c r="F17" s="28">
        <f t="shared" si="0"/>
        <v>292358396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73089600</v>
      </c>
      <c r="Y17" s="28">
        <f t="shared" si="0"/>
        <v>-73089600</v>
      </c>
      <c r="Z17" s="29">
        <f>+IF(X17&lt;&gt;0,+(Y17/X17)*100,0)</f>
        <v>-100</v>
      </c>
      <c r="AA17" s="30">
        <f>SUM(AA6:AA16)</f>
        <v>292358396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-275799900</v>
      </c>
      <c r="F26" s="20">
        <v>-275799900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-68949984</v>
      </c>
      <c r="Y26" s="20">
        <v>68949984</v>
      </c>
      <c r="Z26" s="21">
        <v>-100</v>
      </c>
      <c r="AA26" s="22">
        <v>-275799900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-275799900</v>
      </c>
      <c r="F27" s="28">
        <f t="shared" si="1"/>
        <v>-275799900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-68949984</v>
      </c>
      <c r="Y27" s="28">
        <f t="shared" si="1"/>
        <v>68949984</v>
      </c>
      <c r="Z27" s="29">
        <f>+IF(X27&lt;&gt;0,+(Y27/X27)*100,0)</f>
        <v>-100</v>
      </c>
      <c r="AA27" s="30">
        <f>SUM(AA21:AA26)</f>
        <v>-275799900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478405401</v>
      </c>
      <c r="D38" s="32">
        <f>+D17+D27+D36</f>
        <v>0</v>
      </c>
      <c r="E38" s="33">
        <f t="shared" si="3"/>
        <v>16558496</v>
      </c>
      <c r="F38" s="2">
        <f t="shared" si="3"/>
        <v>16558496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4139616</v>
      </c>
      <c r="Y38" s="2">
        <f t="shared" si="3"/>
        <v>-4139616</v>
      </c>
      <c r="Z38" s="34">
        <f>+IF(X38&lt;&gt;0,+(Y38/X38)*100,0)</f>
        <v>-100</v>
      </c>
      <c r="AA38" s="35">
        <f>+AA17+AA27+AA36</f>
        <v>16558496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478405401</v>
      </c>
      <c r="D40" s="43">
        <f t="shared" ref="D40:AA40" si="4">+D38+D39</f>
        <v>0</v>
      </c>
      <c r="E40" s="44">
        <f t="shared" si="4"/>
        <v>16558496</v>
      </c>
      <c r="F40" s="45">
        <f t="shared" si="4"/>
        <v>16558496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4139616</v>
      </c>
      <c r="Y40" s="45">
        <f t="shared" si="4"/>
        <v>-4139616</v>
      </c>
      <c r="Z40" s="46">
        <f>+IF(X40&lt;&gt;0,+(Y40/X40)*100,0)</f>
        <v>-100</v>
      </c>
      <c r="AA40" s="47">
        <f t="shared" si="4"/>
        <v>16558496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-50242986</v>
      </c>
      <c r="D14" s="18"/>
      <c r="E14" s="19">
        <v>-31253968</v>
      </c>
      <c r="F14" s="20">
        <v>-31253968</v>
      </c>
      <c r="G14" s="20">
        <v>-4232320</v>
      </c>
      <c r="H14" s="20">
        <v>-4751050</v>
      </c>
      <c r="I14" s="20">
        <v>-4914611</v>
      </c>
      <c r="J14" s="20">
        <v>-13897981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-13897981</v>
      </c>
      <c r="X14" s="20">
        <v>-7813494</v>
      </c>
      <c r="Y14" s="20">
        <v>-6084487</v>
      </c>
      <c r="Z14" s="21">
        <v>77.871525850023048</v>
      </c>
      <c r="AA14" s="22">
        <v>-31253968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-50242986</v>
      </c>
      <c r="D17" s="26">
        <f>SUM(D6:D16)</f>
        <v>0</v>
      </c>
      <c r="E17" s="27">
        <f t="shared" si="0"/>
        <v>-31253968</v>
      </c>
      <c r="F17" s="28">
        <f t="shared" si="0"/>
        <v>-31253968</v>
      </c>
      <c r="G17" s="28">
        <f t="shared" si="0"/>
        <v>-4232320</v>
      </c>
      <c r="H17" s="28">
        <f t="shared" si="0"/>
        <v>-4751050</v>
      </c>
      <c r="I17" s="28">
        <f t="shared" si="0"/>
        <v>-4914611</v>
      </c>
      <c r="J17" s="28">
        <f t="shared" si="0"/>
        <v>-13897981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-13897981</v>
      </c>
      <c r="X17" s="28">
        <f t="shared" si="0"/>
        <v>-7813494</v>
      </c>
      <c r="Y17" s="28">
        <f t="shared" si="0"/>
        <v>-6084487</v>
      </c>
      <c r="Z17" s="29">
        <f>+IF(X17&lt;&gt;0,+(Y17/X17)*100,0)</f>
        <v>77.871525850023048</v>
      </c>
      <c r="AA17" s="30">
        <f>SUM(AA6:AA16)</f>
        <v>-31253968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-3300000</v>
      </c>
      <c r="F26" s="20">
        <v>-3300000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-825000</v>
      </c>
      <c r="Y26" s="20">
        <v>825000</v>
      </c>
      <c r="Z26" s="21">
        <v>-100</v>
      </c>
      <c r="AA26" s="22">
        <v>-3300000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-3300000</v>
      </c>
      <c r="F27" s="28">
        <f t="shared" si="1"/>
        <v>-3300000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-825000</v>
      </c>
      <c r="Y27" s="28">
        <f t="shared" si="1"/>
        <v>825000</v>
      </c>
      <c r="Z27" s="29">
        <f>+IF(X27&lt;&gt;0,+(Y27/X27)*100,0)</f>
        <v>-100</v>
      </c>
      <c r="AA27" s="30">
        <f>SUM(AA21:AA26)</f>
        <v>-3300000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-50242986</v>
      </c>
      <c r="D38" s="32">
        <f>+D17+D27+D36</f>
        <v>0</v>
      </c>
      <c r="E38" s="33">
        <f t="shared" si="3"/>
        <v>-34553968</v>
      </c>
      <c r="F38" s="2">
        <f t="shared" si="3"/>
        <v>-34553968</v>
      </c>
      <c r="G38" s="2">
        <f t="shared" si="3"/>
        <v>-4232320</v>
      </c>
      <c r="H38" s="2">
        <f t="shared" si="3"/>
        <v>-4751050</v>
      </c>
      <c r="I38" s="2">
        <f t="shared" si="3"/>
        <v>-4914611</v>
      </c>
      <c r="J38" s="2">
        <f t="shared" si="3"/>
        <v>-13897981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-13897981</v>
      </c>
      <c r="X38" s="2">
        <f t="shared" si="3"/>
        <v>-8638494</v>
      </c>
      <c r="Y38" s="2">
        <f t="shared" si="3"/>
        <v>-5259487</v>
      </c>
      <c r="Z38" s="34">
        <f>+IF(X38&lt;&gt;0,+(Y38/X38)*100,0)</f>
        <v>60.88430460216793</v>
      </c>
      <c r="AA38" s="35">
        <f>+AA17+AA27+AA36</f>
        <v>-34553968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-4232320</v>
      </c>
      <c r="I39" s="2">
        <f>+H40+I60</f>
        <v>-8983370</v>
      </c>
      <c r="J39" s="2">
        <f>+G39</f>
        <v>0</v>
      </c>
      <c r="K39" s="2">
        <f>+I40+K60</f>
        <v>-13897981</v>
      </c>
      <c r="L39" s="2">
        <f>+K40+L60</f>
        <v>-13897981</v>
      </c>
      <c r="M39" s="2">
        <f>+L40+M60</f>
        <v>-13897981</v>
      </c>
      <c r="N39" s="2">
        <f>+K39</f>
        <v>-13897981</v>
      </c>
      <c r="O39" s="2">
        <f>+M40+O60</f>
        <v>-13897981</v>
      </c>
      <c r="P39" s="2">
        <f>+O40+P60</f>
        <v>-13897981</v>
      </c>
      <c r="Q39" s="2">
        <f>+P40+Q60</f>
        <v>-13897981</v>
      </c>
      <c r="R39" s="2">
        <f>+O39</f>
        <v>-13897981</v>
      </c>
      <c r="S39" s="2">
        <f>+Q40+S60</f>
        <v>-13897981</v>
      </c>
      <c r="T39" s="2">
        <f>+S40+T60</f>
        <v>-13897981</v>
      </c>
      <c r="U39" s="2">
        <f>+T40+U60</f>
        <v>-13897981</v>
      </c>
      <c r="V39" s="2">
        <f>+S39</f>
        <v>-13897981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-50242986</v>
      </c>
      <c r="D40" s="43">
        <f t="shared" ref="D40:AA40" si="4">+D38+D39</f>
        <v>0</v>
      </c>
      <c r="E40" s="44">
        <f t="shared" si="4"/>
        <v>-34553968</v>
      </c>
      <c r="F40" s="45">
        <f t="shared" si="4"/>
        <v>-34553968</v>
      </c>
      <c r="G40" s="45">
        <f t="shared" si="4"/>
        <v>-4232320</v>
      </c>
      <c r="H40" s="45">
        <f t="shared" si="4"/>
        <v>-8983370</v>
      </c>
      <c r="I40" s="45">
        <f t="shared" si="4"/>
        <v>-13897981</v>
      </c>
      <c r="J40" s="45">
        <f>+I40</f>
        <v>-13897981</v>
      </c>
      <c r="K40" s="45">
        <f t="shared" si="4"/>
        <v>-13897981</v>
      </c>
      <c r="L40" s="45">
        <f t="shared" si="4"/>
        <v>-13897981</v>
      </c>
      <c r="M40" s="45">
        <f t="shared" si="4"/>
        <v>-13897981</v>
      </c>
      <c r="N40" s="45">
        <f>+M40</f>
        <v>-13897981</v>
      </c>
      <c r="O40" s="45">
        <f t="shared" si="4"/>
        <v>-13897981</v>
      </c>
      <c r="P40" s="45">
        <f t="shared" si="4"/>
        <v>-13897981</v>
      </c>
      <c r="Q40" s="45">
        <f t="shared" si="4"/>
        <v>-13897981</v>
      </c>
      <c r="R40" s="45">
        <f>+Q40</f>
        <v>-13897981</v>
      </c>
      <c r="S40" s="45">
        <f t="shared" si="4"/>
        <v>-13897981</v>
      </c>
      <c r="T40" s="45">
        <f t="shared" si="4"/>
        <v>-13897981</v>
      </c>
      <c r="U40" s="45">
        <f t="shared" si="4"/>
        <v>-13897981</v>
      </c>
      <c r="V40" s="45">
        <f>+U40</f>
        <v>-13897981</v>
      </c>
      <c r="W40" s="45">
        <f>+V40</f>
        <v>-13897981</v>
      </c>
      <c r="X40" s="45">
        <f t="shared" si="4"/>
        <v>-8638494</v>
      </c>
      <c r="Y40" s="45">
        <f t="shared" si="4"/>
        <v>-5259487</v>
      </c>
      <c r="Z40" s="46">
        <f>+IF(X40&lt;&gt;0,+(Y40/X40)*100,0)</f>
        <v>60.88430460216793</v>
      </c>
      <c r="AA40" s="47">
        <f t="shared" si="4"/>
        <v>-34553968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43474355</v>
      </c>
      <c r="D7" s="18"/>
      <c r="E7" s="19">
        <v>48683592</v>
      </c>
      <c r="F7" s="20">
        <v>48683592</v>
      </c>
      <c r="G7" s="20">
        <v>3947948</v>
      </c>
      <c r="H7" s="20">
        <v>3526260</v>
      </c>
      <c r="I7" s="20">
        <v>4144853</v>
      </c>
      <c r="J7" s="20">
        <v>11619061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11619061</v>
      </c>
      <c r="X7" s="20">
        <v>12170898</v>
      </c>
      <c r="Y7" s="20">
        <v>-551837</v>
      </c>
      <c r="Z7" s="21">
        <v>-4.5340697128510978</v>
      </c>
      <c r="AA7" s="22">
        <v>48683592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57055228</v>
      </c>
      <c r="D9" s="18"/>
      <c r="E9" s="19">
        <v>55353087</v>
      </c>
      <c r="F9" s="20">
        <v>55353087</v>
      </c>
      <c r="G9" s="20">
        <v>23128500</v>
      </c>
      <c r="H9" s="20">
        <v>40394</v>
      </c>
      <c r="I9" s="20">
        <v>44579</v>
      </c>
      <c r="J9" s="20">
        <v>23213473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23213473</v>
      </c>
      <c r="X9" s="20">
        <v>13838274</v>
      </c>
      <c r="Y9" s="20">
        <v>9375199</v>
      </c>
      <c r="Z9" s="21">
        <v>67.748326127954968</v>
      </c>
      <c r="AA9" s="22">
        <v>55353087</v>
      </c>
    </row>
    <row r="10" spans="1:27" ht="13.5" x14ac:dyDescent="0.25">
      <c r="A10" s="23" t="s">
        <v>38</v>
      </c>
      <c r="B10" s="17" t="s">
        <v>6</v>
      </c>
      <c r="C10" s="18">
        <v>21125000</v>
      </c>
      <c r="D10" s="18"/>
      <c r="E10" s="19">
        <v>45136752</v>
      </c>
      <c r="F10" s="20">
        <v>45136752</v>
      </c>
      <c r="G10" s="20">
        <v>15500000</v>
      </c>
      <c r="H10" s="20"/>
      <c r="I10" s="20"/>
      <c r="J10" s="20">
        <v>15500000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15500000</v>
      </c>
      <c r="X10" s="20">
        <v>11284188</v>
      </c>
      <c r="Y10" s="20">
        <v>4215812</v>
      </c>
      <c r="Z10" s="21">
        <v>37.360348835024723</v>
      </c>
      <c r="AA10" s="22">
        <v>45136752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-26566265</v>
      </c>
      <c r="D14" s="18"/>
      <c r="E14" s="19">
        <v>-46612871</v>
      </c>
      <c r="F14" s="20">
        <v>-46612871</v>
      </c>
      <c r="G14" s="20">
        <v>-150605</v>
      </c>
      <c r="H14" s="20">
        <v>-3630298</v>
      </c>
      <c r="I14" s="20">
        <v>-3736007</v>
      </c>
      <c r="J14" s="20">
        <v>-7516910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-7516910</v>
      </c>
      <c r="X14" s="20">
        <v>-11653218</v>
      </c>
      <c r="Y14" s="20">
        <v>4136308</v>
      </c>
      <c r="Z14" s="21">
        <v>-35.494985162038503</v>
      </c>
      <c r="AA14" s="22">
        <v>-46612871</v>
      </c>
    </row>
    <row r="15" spans="1:27" ht="13.5" x14ac:dyDescent="0.25">
      <c r="A15" s="23" t="s">
        <v>43</v>
      </c>
      <c r="B15" s="17" t="s">
        <v>32</v>
      </c>
      <c r="C15" s="18">
        <v>-88838</v>
      </c>
      <c r="D15" s="18"/>
      <c r="E15" s="19">
        <v>-171663</v>
      </c>
      <c r="F15" s="20">
        <v>-171663</v>
      </c>
      <c r="G15" s="20">
        <v>-1885</v>
      </c>
      <c r="H15" s="20">
        <v>-1836</v>
      </c>
      <c r="I15" s="20">
        <v>-1735</v>
      </c>
      <c r="J15" s="20">
        <v>-5456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-5456</v>
      </c>
      <c r="X15" s="20">
        <v>-42915</v>
      </c>
      <c r="Y15" s="20">
        <v>37459</v>
      </c>
      <c r="Z15" s="21">
        <v>-87.286496562973312</v>
      </c>
      <c r="AA15" s="22">
        <v>-171663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94999480</v>
      </c>
      <c r="D17" s="26">
        <f>SUM(D6:D16)</f>
        <v>0</v>
      </c>
      <c r="E17" s="27">
        <f t="shared" si="0"/>
        <v>102388897</v>
      </c>
      <c r="F17" s="28">
        <f t="shared" si="0"/>
        <v>102388897</v>
      </c>
      <c r="G17" s="28">
        <f t="shared" si="0"/>
        <v>42423958</v>
      </c>
      <c r="H17" s="28">
        <f t="shared" si="0"/>
        <v>-65480</v>
      </c>
      <c r="I17" s="28">
        <f t="shared" si="0"/>
        <v>451690</v>
      </c>
      <c r="J17" s="28">
        <f t="shared" si="0"/>
        <v>42810168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42810168</v>
      </c>
      <c r="X17" s="28">
        <f t="shared" si="0"/>
        <v>25597227</v>
      </c>
      <c r="Y17" s="28">
        <f t="shared" si="0"/>
        <v>17212941</v>
      </c>
      <c r="Z17" s="29">
        <f>+IF(X17&lt;&gt;0,+(Y17/X17)*100,0)</f>
        <v>67.245334816931532</v>
      </c>
      <c r="AA17" s="30">
        <f>SUM(AA6:AA16)</f>
        <v>102388897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-65024744</v>
      </c>
      <c r="D26" s="18"/>
      <c r="E26" s="19">
        <v>-46636752</v>
      </c>
      <c r="F26" s="20">
        <v>-46636752</v>
      </c>
      <c r="G26" s="20"/>
      <c r="H26" s="20">
        <v>-227369</v>
      </c>
      <c r="I26" s="20"/>
      <c r="J26" s="20">
        <v>-227369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-227369</v>
      </c>
      <c r="X26" s="20">
        <v>-11659185</v>
      </c>
      <c r="Y26" s="20">
        <v>11431816</v>
      </c>
      <c r="Z26" s="21">
        <v>-98.049872268087341</v>
      </c>
      <c r="AA26" s="22">
        <v>-46636752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-65024744</v>
      </c>
      <c r="D27" s="26">
        <f>SUM(D21:D26)</f>
        <v>0</v>
      </c>
      <c r="E27" s="27">
        <f t="shared" si="1"/>
        <v>-46636752</v>
      </c>
      <c r="F27" s="28">
        <f t="shared" si="1"/>
        <v>-46636752</v>
      </c>
      <c r="G27" s="28">
        <f t="shared" si="1"/>
        <v>0</v>
      </c>
      <c r="H27" s="28">
        <f t="shared" si="1"/>
        <v>-227369</v>
      </c>
      <c r="I27" s="28">
        <f t="shared" si="1"/>
        <v>0</v>
      </c>
      <c r="J27" s="28">
        <f t="shared" si="1"/>
        <v>-227369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-227369</v>
      </c>
      <c r="X27" s="28">
        <f t="shared" si="1"/>
        <v>-11659185</v>
      </c>
      <c r="Y27" s="28">
        <f t="shared" si="1"/>
        <v>11431816</v>
      </c>
      <c r="Z27" s="29">
        <f>+IF(X27&lt;&gt;0,+(Y27/X27)*100,0)</f>
        <v>-98.049872268087341</v>
      </c>
      <c r="AA27" s="30">
        <f>SUM(AA21:AA26)</f>
        <v>-46636752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29974736</v>
      </c>
      <c r="D38" s="32">
        <f>+D17+D27+D36</f>
        <v>0</v>
      </c>
      <c r="E38" s="33">
        <f t="shared" si="3"/>
        <v>55752145</v>
      </c>
      <c r="F38" s="2">
        <f t="shared" si="3"/>
        <v>55752145</v>
      </c>
      <c r="G38" s="2">
        <f t="shared" si="3"/>
        <v>42423958</v>
      </c>
      <c r="H38" s="2">
        <f t="shared" si="3"/>
        <v>-292849</v>
      </c>
      <c r="I38" s="2">
        <f t="shared" si="3"/>
        <v>451690</v>
      </c>
      <c r="J38" s="2">
        <f t="shared" si="3"/>
        <v>42582799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42582799</v>
      </c>
      <c r="X38" s="2">
        <f t="shared" si="3"/>
        <v>13938042</v>
      </c>
      <c r="Y38" s="2">
        <f t="shared" si="3"/>
        <v>28644757</v>
      </c>
      <c r="Z38" s="34">
        <f>+IF(X38&lt;&gt;0,+(Y38/X38)*100,0)</f>
        <v>205.51492813696498</v>
      </c>
      <c r="AA38" s="35">
        <f>+AA17+AA27+AA36</f>
        <v>55752145</v>
      </c>
    </row>
    <row r="39" spans="1:27" ht="13.5" x14ac:dyDescent="0.25">
      <c r="A39" s="23" t="s">
        <v>60</v>
      </c>
      <c r="B39" s="17"/>
      <c r="C39" s="32">
        <v>-103914031</v>
      </c>
      <c r="D39" s="32"/>
      <c r="E39" s="33"/>
      <c r="F39" s="2"/>
      <c r="G39" s="2">
        <v>-70635720</v>
      </c>
      <c r="H39" s="2">
        <f>+G40+H60</f>
        <v>-28211762</v>
      </c>
      <c r="I39" s="2">
        <f>+H40+I60</f>
        <v>-28504611</v>
      </c>
      <c r="J39" s="2">
        <f>+G39</f>
        <v>-70635720</v>
      </c>
      <c r="K39" s="2">
        <f>+I40+K60</f>
        <v>-28052921</v>
      </c>
      <c r="L39" s="2">
        <f>+K40+L60</f>
        <v>-28052921</v>
      </c>
      <c r="M39" s="2">
        <f>+L40+M60</f>
        <v>-28052921</v>
      </c>
      <c r="N39" s="2">
        <f>+K39</f>
        <v>-28052921</v>
      </c>
      <c r="O39" s="2">
        <f>+M40+O60</f>
        <v>-28052921</v>
      </c>
      <c r="P39" s="2">
        <f>+O40+P60</f>
        <v>-28052921</v>
      </c>
      <c r="Q39" s="2">
        <f>+P40+Q60</f>
        <v>-28052921</v>
      </c>
      <c r="R39" s="2">
        <f>+O39</f>
        <v>-28052921</v>
      </c>
      <c r="S39" s="2">
        <f>+Q40+S60</f>
        <v>-28052921</v>
      </c>
      <c r="T39" s="2">
        <f>+S40+T60</f>
        <v>-28052921</v>
      </c>
      <c r="U39" s="2">
        <f>+T40+U60</f>
        <v>-28052921</v>
      </c>
      <c r="V39" s="2">
        <f>+S39</f>
        <v>-28052921</v>
      </c>
      <c r="W39" s="2">
        <f>+G39</f>
        <v>-70635720</v>
      </c>
      <c r="X39" s="2"/>
      <c r="Y39" s="2">
        <f>+W39-X39</f>
        <v>-70635720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-73939295</v>
      </c>
      <c r="D40" s="43">
        <f t="shared" ref="D40:AA40" si="4">+D38+D39</f>
        <v>0</v>
      </c>
      <c r="E40" s="44">
        <f t="shared" si="4"/>
        <v>55752145</v>
      </c>
      <c r="F40" s="45">
        <f t="shared" si="4"/>
        <v>55752145</v>
      </c>
      <c r="G40" s="45">
        <f t="shared" si="4"/>
        <v>-28211762</v>
      </c>
      <c r="H40" s="45">
        <f t="shared" si="4"/>
        <v>-28504611</v>
      </c>
      <c r="I40" s="45">
        <f t="shared" si="4"/>
        <v>-28052921</v>
      </c>
      <c r="J40" s="45">
        <f>+I40</f>
        <v>-28052921</v>
      </c>
      <c r="K40" s="45">
        <f t="shared" si="4"/>
        <v>-28052921</v>
      </c>
      <c r="L40" s="45">
        <f t="shared" si="4"/>
        <v>-28052921</v>
      </c>
      <c r="M40" s="45">
        <f t="shared" si="4"/>
        <v>-28052921</v>
      </c>
      <c r="N40" s="45">
        <f>+M40</f>
        <v>-28052921</v>
      </c>
      <c r="O40" s="45">
        <f t="shared" si="4"/>
        <v>-28052921</v>
      </c>
      <c r="P40" s="45">
        <f t="shared" si="4"/>
        <v>-28052921</v>
      </c>
      <c r="Q40" s="45">
        <f t="shared" si="4"/>
        <v>-28052921</v>
      </c>
      <c r="R40" s="45">
        <f>+Q40</f>
        <v>-28052921</v>
      </c>
      <c r="S40" s="45">
        <f t="shared" si="4"/>
        <v>-28052921</v>
      </c>
      <c r="T40" s="45">
        <f t="shared" si="4"/>
        <v>-28052921</v>
      </c>
      <c r="U40" s="45">
        <f t="shared" si="4"/>
        <v>-28052921</v>
      </c>
      <c r="V40" s="45">
        <f>+U40</f>
        <v>-28052921</v>
      </c>
      <c r="W40" s="45">
        <f>+V40</f>
        <v>-28052921</v>
      </c>
      <c r="X40" s="45">
        <f t="shared" si="4"/>
        <v>13938042</v>
      </c>
      <c r="Y40" s="45">
        <f t="shared" si="4"/>
        <v>-41990963</v>
      </c>
      <c r="Z40" s="46">
        <f>+IF(X40&lt;&gt;0,+(Y40/X40)*100,0)</f>
        <v>-301.26873631174311</v>
      </c>
      <c r="AA40" s="47">
        <f t="shared" si="4"/>
        <v>55752145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-70635720</v>
      </c>
      <c r="J60">
        <v>-70635720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40693275</v>
      </c>
      <c r="D7" s="18"/>
      <c r="E7" s="19">
        <v>51597229</v>
      </c>
      <c r="F7" s="20">
        <v>51597229</v>
      </c>
      <c r="G7" s="20">
        <v>3785761</v>
      </c>
      <c r="H7" s="20">
        <v>2245580</v>
      </c>
      <c r="I7" s="20">
        <v>3208987</v>
      </c>
      <c r="J7" s="20">
        <v>9240328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9240328</v>
      </c>
      <c r="X7" s="20">
        <v>12899298</v>
      </c>
      <c r="Y7" s="20">
        <v>-3658970</v>
      </c>
      <c r="Z7" s="21">
        <v>-28.365652146341606</v>
      </c>
      <c r="AA7" s="22">
        <v>51597229</v>
      </c>
    </row>
    <row r="8" spans="1:27" ht="13.5" x14ac:dyDescent="0.25">
      <c r="A8" s="23" t="s">
        <v>36</v>
      </c>
      <c r="B8" s="17" t="s">
        <v>32</v>
      </c>
      <c r="C8" s="18">
        <v>3305409</v>
      </c>
      <c r="D8" s="18"/>
      <c r="E8" s="19">
        <v>1549093</v>
      </c>
      <c r="F8" s="20">
        <v>1549093</v>
      </c>
      <c r="G8" s="20">
        <v>88417</v>
      </c>
      <c r="H8" s="20">
        <v>402060</v>
      </c>
      <c r="I8" s="20">
        <v>56101</v>
      </c>
      <c r="J8" s="20">
        <v>546578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546578</v>
      </c>
      <c r="X8" s="20">
        <v>387270</v>
      </c>
      <c r="Y8" s="20">
        <v>159308</v>
      </c>
      <c r="Z8" s="21">
        <v>41.136158235856115</v>
      </c>
      <c r="AA8" s="22">
        <v>1549093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38149000</v>
      </c>
      <c r="F10" s="20">
        <v>38149000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9537249</v>
      </c>
      <c r="Y10" s="20">
        <v>-9537249</v>
      </c>
      <c r="Z10" s="21">
        <v>-100</v>
      </c>
      <c r="AA10" s="22">
        <v>38149000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6237997</v>
      </c>
      <c r="F11" s="20">
        <v>6237997</v>
      </c>
      <c r="G11" s="20">
        <v>55019</v>
      </c>
      <c r="H11" s="20">
        <v>22137</v>
      </c>
      <c r="I11" s="20">
        <v>31370</v>
      </c>
      <c r="J11" s="20">
        <v>108526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108526</v>
      </c>
      <c r="X11" s="20">
        <v>1559499</v>
      </c>
      <c r="Y11" s="20">
        <v>-1450973</v>
      </c>
      <c r="Z11" s="21">
        <v>-93.040970209022262</v>
      </c>
      <c r="AA11" s="22">
        <v>6237997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-56793471</v>
      </c>
      <c r="F14" s="20">
        <v>-56793471</v>
      </c>
      <c r="G14" s="20">
        <v>-10429</v>
      </c>
      <c r="H14" s="20">
        <v>-156</v>
      </c>
      <c r="I14" s="20">
        <v>-117612</v>
      </c>
      <c r="J14" s="20">
        <v>-128197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-128197</v>
      </c>
      <c r="X14" s="20">
        <v>-14198337</v>
      </c>
      <c r="Y14" s="20">
        <v>14070140</v>
      </c>
      <c r="Z14" s="21">
        <v>-99.09709848413938</v>
      </c>
      <c r="AA14" s="22">
        <v>-56793471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43998684</v>
      </c>
      <c r="D17" s="26">
        <f>SUM(D6:D16)</f>
        <v>0</v>
      </c>
      <c r="E17" s="27">
        <f t="shared" si="0"/>
        <v>40739848</v>
      </c>
      <c r="F17" s="28">
        <f t="shared" si="0"/>
        <v>40739848</v>
      </c>
      <c r="G17" s="28">
        <f t="shared" si="0"/>
        <v>3918768</v>
      </c>
      <c r="H17" s="28">
        <f t="shared" si="0"/>
        <v>2669621</v>
      </c>
      <c r="I17" s="28">
        <f t="shared" si="0"/>
        <v>3178846</v>
      </c>
      <c r="J17" s="28">
        <f t="shared" si="0"/>
        <v>9767235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9767235</v>
      </c>
      <c r="X17" s="28">
        <f t="shared" si="0"/>
        <v>10184979</v>
      </c>
      <c r="Y17" s="28">
        <f t="shared" si="0"/>
        <v>-417744</v>
      </c>
      <c r="Z17" s="29">
        <f>+IF(X17&lt;&gt;0,+(Y17/X17)*100,0)</f>
        <v>-4.1015695761375648</v>
      </c>
      <c r="AA17" s="30">
        <f>SUM(AA6:AA16)</f>
        <v>40739848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-12596842</v>
      </c>
      <c r="D26" s="18"/>
      <c r="E26" s="19">
        <v>-29447677</v>
      </c>
      <c r="F26" s="20">
        <v>-29447677</v>
      </c>
      <c r="G26" s="20">
        <v>-4046235</v>
      </c>
      <c r="H26" s="20">
        <v>-2667153</v>
      </c>
      <c r="I26" s="20">
        <v>-1037869</v>
      </c>
      <c r="J26" s="20">
        <v>-7751257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-7751257</v>
      </c>
      <c r="X26" s="20">
        <v>-7361916</v>
      </c>
      <c r="Y26" s="20">
        <v>-389341</v>
      </c>
      <c r="Z26" s="21">
        <v>5.2885824831470503</v>
      </c>
      <c r="AA26" s="22">
        <v>-29447677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-12596842</v>
      </c>
      <c r="D27" s="26">
        <f>SUM(D21:D26)</f>
        <v>0</v>
      </c>
      <c r="E27" s="27">
        <f t="shared" si="1"/>
        <v>-29447677</v>
      </c>
      <c r="F27" s="28">
        <f t="shared" si="1"/>
        <v>-29447677</v>
      </c>
      <c r="G27" s="28">
        <f t="shared" si="1"/>
        <v>-4046235</v>
      </c>
      <c r="H27" s="28">
        <f t="shared" si="1"/>
        <v>-2667153</v>
      </c>
      <c r="I27" s="28">
        <f t="shared" si="1"/>
        <v>-1037869</v>
      </c>
      <c r="J27" s="28">
        <f t="shared" si="1"/>
        <v>-7751257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-7751257</v>
      </c>
      <c r="X27" s="28">
        <f t="shared" si="1"/>
        <v>-7361916</v>
      </c>
      <c r="Y27" s="28">
        <f t="shared" si="1"/>
        <v>-389341</v>
      </c>
      <c r="Z27" s="29">
        <f>+IF(X27&lt;&gt;0,+(Y27/X27)*100,0)</f>
        <v>5.2885824831470503</v>
      </c>
      <c r="AA27" s="30">
        <f>SUM(AA21:AA26)</f>
        <v>-29447677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31401842</v>
      </c>
      <c r="D38" s="32">
        <f>+D17+D27+D36</f>
        <v>0</v>
      </c>
      <c r="E38" s="33">
        <f t="shared" si="3"/>
        <v>11292171</v>
      </c>
      <c r="F38" s="2">
        <f t="shared" si="3"/>
        <v>11292171</v>
      </c>
      <c r="G38" s="2">
        <f t="shared" si="3"/>
        <v>-127467</v>
      </c>
      <c r="H38" s="2">
        <f t="shared" si="3"/>
        <v>2468</v>
      </c>
      <c r="I38" s="2">
        <f t="shared" si="3"/>
        <v>2140977</v>
      </c>
      <c r="J38" s="2">
        <f t="shared" si="3"/>
        <v>2015978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2015978</v>
      </c>
      <c r="X38" s="2">
        <f t="shared" si="3"/>
        <v>2823063</v>
      </c>
      <c r="Y38" s="2">
        <f t="shared" si="3"/>
        <v>-807085</v>
      </c>
      <c r="Z38" s="34">
        <f>+IF(X38&lt;&gt;0,+(Y38/X38)*100,0)</f>
        <v>-28.588982959289254</v>
      </c>
      <c r="AA38" s="35">
        <f>+AA17+AA27+AA36</f>
        <v>11292171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-127467</v>
      </c>
      <c r="I39" s="2">
        <f>+H40+I60</f>
        <v>-124999</v>
      </c>
      <c r="J39" s="2">
        <f>+G39</f>
        <v>0</v>
      </c>
      <c r="K39" s="2">
        <f>+I40+K60</f>
        <v>2015978</v>
      </c>
      <c r="L39" s="2">
        <f>+K40+L60</f>
        <v>2015978</v>
      </c>
      <c r="M39" s="2">
        <f>+L40+M60</f>
        <v>2015978</v>
      </c>
      <c r="N39" s="2">
        <f>+K39</f>
        <v>2015978</v>
      </c>
      <c r="O39" s="2">
        <f>+M40+O60</f>
        <v>2015978</v>
      </c>
      <c r="P39" s="2">
        <f>+O40+P60</f>
        <v>2015978</v>
      </c>
      <c r="Q39" s="2">
        <f>+P40+Q60</f>
        <v>2015978</v>
      </c>
      <c r="R39" s="2">
        <f>+O39</f>
        <v>2015978</v>
      </c>
      <c r="S39" s="2">
        <f>+Q40+S60</f>
        <v>2015978</v>
      </c>
      <c r="T39" s="2">
        <f>+S40+T60</f>
        <v>2015978</v>
      </c>
      <c r="U39" s="2">
        <f>+T40+U60</f>
        <v>2015978</v>
      </c>
      <c r="V39" s="2">
        <f>+S39</f>
        <v>2015978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31401842</v>
      </c>
      <c r="D40" s="43">
        <f t="shared" ref="D40:AA40" si="4">+D38+D39</f>
        <v>0</v>
      </c>
      <c r="E40" s="44">
        <f t="shared" si="4"/>
        <v>11292171</v>
      </c>
      <c r="F40" s="45">
        <f t="shared" si="4"/>
        <v>11292171</v>
      </c>
      <c r="G40" s="45">
        <f t="shared" si="4"/>
        <v>-127467</v>
      </c>
      <c r="H40" s="45">
        <f t="shared" si="4"/>
        <v>-124999</v>
      </c>
      <c r="I40" s="45">
        <f t="shared" si="4"/>
        <v>2015978</v>
      </c>
      <c r="J40" s="45">
        <f>+I40</f>
        <v>2015978</v>
      </c>
      <c r="K40" s="45">
        <f t="shared" si="4"/>
        <v>2015978</v>
      </c>
      <c r="L40" s="45">
        <f t="shared" si="4"/>
        <v>2015978</v>
      </c>
      <c r="M40" s="45">
        <f t="shared" si="4"/>
        <v>2015978</v>
      </c>
      <c r="N40" s="45">
        <f>+M40</f>
        <v>2015978</v>
      </c>
      <c r="O40" s="45">
        <f t="shared" si="4"/>
        <v>2015978</v>
      </c>
      <c r="P40" s="45">
        <f t="shared" si="4"/>
        <v>2015978</v>
      </c>
      <c r="Q40" s="45">
        <f t="shared" si="4"/>
        <v>2015978</v>
      </c>
      <c r="R40" s="45">
        <f>+Q40</f>
        <v>2015978</v>
      </c>
      <c r="S40" s="45">
        <f t="shared" si="4"/>
        <v>2015978</v>
      </c>
      <c r="T40" s="45">
        <f t="shared" si="4"/>
        <v>2015978</v>
      </c>
      <c r="U40" s="45">
        <f t="shared" si="4"/>
        <v>2015978</v>
      </c>
      <c r="V40" s="45">
        <f>+U40</f>
        <v>2015978</v>
      </c>
      <c r="W40" s="45">
        <f>+V40</f>
        <v>2015978</v>
      </c>
      <c r="X40" s="45">
        <f t="shared" si="4"/>
        <v>2823063</v>
      </c>
      <c r="Y40" s="45">
        <f t="shared" si="4"/>
        <v>-807085</v>
      </c>
      <c r="Z40" s="46">
        <f>+IF(X40&lt;&gt;0,+(Y40/X40)*100,0)</f>
        <v>-28.588982959289254</v>
      </c>
      <c r="AA40" s="47">
        <f t="shared" si="4"/>
        <v>11292171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4240397</v>
      </c>
      <c r="D7" s="18"/>
      <c r="E7" s="19">
        <v>7048696</v>
      </c>
      <c r="F7" s="20">
        <v>7048696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1762168</v>
      </c>
      <c r="Y7" s="20">
        <v>-1762168</v>
      </c>
      <c r="Z7" s="21">
        <v>-100</v>
      </c>
      <c r="AA7" s="22">
        <v>7048696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1249997</v>
      </c>
      <c r="Y10" s="20">
        <v>-1249997</v>
      </c>
      <c r="Z10" s="21">
        <v>-100</v>
      </c>
      <c r="AA10" s="22">
        <v>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-1466868</v>
      </c>
      <c r="F14" s="20">
        <v>-1466868</v>
      </c>
      <c r="G14" s="20"/>
      <c r="H14" s="20">
        <v>-233779</v>
      </c>
      <c r="I14" s="20">
        <v>-233192</v>
      </c>
      <c r="J14" s="20">
        <v>-466971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-466971</v>
      </c>
      <c r="X14" s="20">
        <v>-366717</v>
      </c>
      <c r="Y14" s="20">
        <v>-100254</v>
      </c>
      <c r="Z14" s="21">
        <v>27.338247204247416</v>
      </c>
      <c r="AA14" s="22">
        <v>-1466868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4240397</v>
      </c>
      <c r="D17" s="26">
        <f>SUM(D6:D16)</f>
        <v>0</v>
      </c>
      <c r="E17" s="27">
        <f t="shared" si="0"/>
        <v>10581828</v>
      </c>
      <c r="F17" s="28">
        <f t="shared" si="0"/>
        <v>10581828</v>
      </c>
      <c r="G17" s="28">
        <f t="shared" si="0"/>
        <v>0</v>
      </c>
      <c r="H17" s="28">
        <f t="shared" si="0"/>
        <v>-233779</v>
      </c>
      <c r="I17" s="28">
        <f t="shared" si="0"/>
        <v>-233192</v>
      </c>
      <c r="J17" s="28">
        <f t="shared" si="0"/>
        <v>-466971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-466971</v>
      </c>
      <c r="X17" s="28">
        <f t="shared" si="0"/>
        <v>2645448</v>
      </c>
      <c r="Y17" s="28">
        <f t="shared" si="0"/>
        <v>-3112419</v>
      </c>
      <c r="Z17" s="29">
        <f>+IF(X17&lt;&gt;0,+(Y17/X17)*100,0)</f>
        <v>-117.65186841699402</v>
      </c>
      <c r="AA17" s="30">
        <f>SUM(AA6:AA16)</f>
        <v>10581828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-1250006</v>
      </c>
      <c r="Y26" s="20">
        <v>1250006</v>
      </c>
      <c r="Z26" s="21">
        <v>-100</v>
      </c>
      <c r="AA26" s="22">
        <v>-5000000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-1250006</v>
      </c>
      <c r="Y27" s="28">
        <f t="shared" si="1"/>
        <v>1250006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4240397</v>
      </c>
      <c r="D38" s="32">
        <f>+D17+D27+D36</f>
        <v>0</v>
      </c>
      <c r="E38" s="33">
        <f t="shared" si="3"/>
        <v>5581828</v>
      </c>
      <c r="F38" s="2">
        <f t="shared" si="3"/>
        <v>5581828</v>
      </c>
      <c r="G38" s="2">
        <f t="shared" si="3"/>
        <v>0</v>
      </c>
      <c r="H38" s="2">
        <f t="shared" si="3"/>
        <v>-233779</v>
      </c>
      <c r="I38" s="2">
        <f t="shared" si="3"/>
        <v>-233192</v>
      </c>
      <c r="J38" s="2">
        <f t="shared" si="3"/>
        <v>-466971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-466971</v>
      </c>
      <c r="X38" s="2">
        <f t="shared" si="3"/>
        <v>1395442</v>
      </c>
      <c r="Y38" s="2">
        <f t="shared" si="3"/>
        <v>-1862413</v>
      </c>
      <c r="Z38" s="34">
        <f>+IF(X38&lt;&gt;0,+(Y38/X38)*100,0)</f>
        <v>-133.46402071888332</v>
      </c>
      <c r="AA38" s="35">
        <f>+AA17+AA27+AA36</f>
        <v>5581828</v>
      </c>
    </row>
    <row r="39" spans="1:27" ht="13.5" x14ac:dyDescent="0.25">
      <c r="A39" s="23" t="s">
        <v>60</v>
      </c>
      <c r="B39" s="17"/>
      <c r="C39" s="32">
        <v>1316525</v>
      </c>
      <c r="D39" s="32"/>
      <c r="E39" s="33"/>
      <c r="F39" s="2"/>
      <c r="G39" s="2"/>
      <c r="H39" s="2">
        <f>+G40+H60</f>
        <v>0</v>
      </c>
      <c r="I39" s="2">
        <f>+H40+I60</f>
        <v>-233779</v>
      </c>
      <c r="J39" s="2">
        <f>+G39</f>
        <v>0</v>
      </c>
      <c r="K39" s="2">
        <f>+I40+K60</f>
        <v>-466971</v>
      </c>
      <c r="L39" s="2">
        <f>+K40+L60</f>
        <v>-466971</v>
      </c>
      <c r="M39" s="2">
        <f>+L40+M60</f>
        <v>-466971</v>
      </c>
      <c r="N39" s="2">
        <f>+K39</f>
        <v>-466971</v>
      </c>
      <c r="O39" s="2">
        <f>+M40+O60</f>
        <v>-466971</v>
      </c>
      <c r="P39" s="2">
        <f>+O40+P60</f>
        <v>-466971</v>
      </c>
      <c r="Q39" s="2">
        <f>+P40+Q60</f>
        <v>-466971</v>
      </c>
      <c r="R39" s="2">
        <f>+O39</f>
        <v>-466971</v>
      </c>
      <c r="S39" s="2">
        <f>+Q40+S60</f>
        <v>-466971</v>
      </c>
      <c r="T39" s="2">
        <f>+S40+T60</f>
        <v>-466971</v>
      </c>
      <c r="U39" s="2">
        <f>+T40+U60</f>
        <v>-466971</v>
      </c>
      <c r="V39" s="2">
        <f>+S39</f>
        <v>-466971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5556922</v>
      </c>
      <c r="D40" s="43">
        <f t="shared" ref="D40:AA40" si="4">+D38+D39</f>
        <v>0</v>
      </c>
      <c r="E40" s="44">
        <f t="shared" si="4"/>
        <v>5581828</v>
      </c>
      <c r="F40" s="45">
        <f t="shared" si="4"/>
        <v>5581828</v>
      </c>
      <c r="G40" s="45">
        <f t="shared" si="4"/>
        <v>0</v>
      </c>
      <c r="H40" s="45">
        <f t="shared" si="4"/>
        <v>-233779</v>
      </c>
      <c r="I40" s="45">
        <f t="shared" si="4"/>
        <v>-466971</v>
      </c>
      <c r="J40" s="45">
        <f>+I40</f>
        <v>-466971</v>
      </c>
      <c r="K40" s="45">
        <f t="shared" si="4"/>
        <v>-466971</v>
      </c>
      <c r="L40" s="45">
        <f t="shared" si="4"/>
        <v>-466971</v>
      </c>
      <c r="M40" s="45">
        <f t="shared" si="4"/>
        <v>-466971</v>
      </c>
      <c r="N40" s="45">
        <f>+M40</f>
        <v>-466971</v>
      </c>
      <c r="O40" s="45">
        <f t="shared" si="4"/>
        <v>-466971</v>
      </c>
      <c r="P40" s="45">
        <f t="shared" si="4"/>
        <v>-466971</v>
      </c>
      <c r="Q40" s="45">
        <f t="shared" si="4"/>
        <v>-466971</v>
      </c>
      <c r="R40" s="45">
        <f>+Q40</f>
        <v>-466971</v>
      </c>
      <c r="S40" s="45">
        <f t="shared" si="4"/>
        <v>-466971</v>
      </c>
      <c r="T40" s="45">
        <f t="shared" si="4"/>
        <v>-466971</v>
      </c>
      <c r="U40" s="45">
        <f t="shared" si="4"/>
        <v>-466971</v>
      </c>
      <c r="V40" s="45">
        <f>+U40</f>
        <v>-466971</v>
      </c>
      <c r="W40" s="45">
        <f>+V40</f>
        <v>-466971</v>
      </c>
      <c r="X40" s="45">
        <f t="shared" si="4"/>
        <v>1395442</v>
      </c>
      <c r="Y40" s="45">
        <f t="shared" si="4"/>
        <v>-1862413</v>
      </c>
      <c r="Z40" s="46">
        <f>+IF(X40&lt;&gt;0,+(Y40/X40)*100,0)</f>
        <v>-133.46402071888332</v>
      </c>
      <c r="AA40" s="47">
        <f t="shared" si="4"/>
        <v>5581828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3532103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20967240</v>
      </c>
      <c r="D7" s="18"/>
      <c r="E7" s="19">
        <v>50981376</v>
      </c>
      <c r="F7" s="20">
        <v>50981376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12745344</v>
      </c>
      <c r="Y7" s="20">
        <v>-12745344</v>
      </c>
      <c r="Z7" s="21">
        <v>-100</v>
      </c>
      <c r="AA7" s="22">
        <v>50981376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6897686</v>
      </c>
      <c r="D9" s="18"/>
      <c r="E9" s="19">
        <v>5994372</v>
      </c>
      <c r="F9" s="20">
        <v>5994372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1498593</v>
      </c>
      <c r="Y9" s="20">
        <v>-1498593</v>
      </c>
      <c r="Z9" s="21">
        <v>-100</v>
      </c>
      <c r="AA9" s="22">
        <v>5994372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-2566297</v>
      </c>
      <c r="D14" s="18"/>
      <c r="E14" s="19">
        <v>-50096000</v>
      </c>
      <c r="F14" s="20">
        <v>-50096004</v>
      </c>
      <c r="G14" s="20">
        <v>-808585</v>
      </c>
      <c r="H14" s="20">
        <v>-1541561</v>
      </c>
      <c r="I14" s="20">
        <v>-1153445</v>
      </c>
      <c r="J14" s="20">
        <v>-3503591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-3503591</v>
      </c>
      <c r="X14" s="20">
        <v>-12524005</v>
      </c>
      <c r="Y14" s="20">
        <v>9020414</v>
      </c>
      <c r="Z14" s="21">
        <v>-72.024995199219418</v>
      </c>
      <c r="AA14" s="22">
        <v>-50096004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28830732</v>
      </c>
      <c r="D17" s="26">
        <f>SUM(D6:D16)</f>
        <v>0</v>
      </c>
      <c r="E17" s="27">
        <f t="shared" si="0"/>
        <v>6879748</v>
      </c>
      <c r="F17" s="28">
        <f t="shared" si="0"/>
        <v>6879744</v>
      </c>
      <c r="G17" s="28">
        <f t="shared" si="0"/>
        <v>-808585</v>
      </c>
      <c r="H17" s="28">
        <f t="shared" si="0"/>
        <v>-1541561</v>
      </c>
      <c r="I17" s="28">
        <f t="shared" si="0"/>
        <v>-1153445</v>
      </c>
      <c r="J17" s="28">
        <f t="shared" si="0"/>
        <v>-3503591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-3503591</v>
      </c>
      <c r="X17" s="28">
        <f t="shared" si="0"/>
        <v>1719932</v>
      </c>
      <c r="Y17" s="28">
        <f t="shared" si="0"/>
        <v>-5223523</v>
      </c>
      <c r="Z17" s="29">
        <f>+IF(X17&lt;&gt;0,+(Y17/X17)*100,0)</f>
        <v>-303.70520462436883</v>
      </c>
      <c r="AA17" s="30">
        <f>SUM(AA6:AA16)</f>
        <v>6879744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28830732</v>
      </c>
      <c r="D38" s="32">
        <f>+D17+D27+D36</f>
        <v>0</v>
      </c>
      <c r="E38" s="33">
        <f t="shared" si="3"/>
        <v>6879748</v>
      </c>
      <c r="F38" s="2">
        <f t="shared" si="3"/>
        <v>6879744</v>
      </c>
      <c r="G38" s="2">
        <f t="shared" si="3"/>
        <v>-808585</v>
      </c>
      <c r="H38" s="2">
        <f t="shared" si="3"/>
        <v>-1541561</v>
      </c>
      <c r="I38" s="2">
        <f t="shared" si="3"/>
        <v>-1153445</v>
      </c>
      <c r="J38" s="2">
        <f t="shared" si="3"/>
        <v>-3503591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-3503591</v>
      </c>
      <c r="X38" s="2">
        <f t="shared" si="3"/>
        <v>1719932</v>
      </c>
      <c r="Y38" s="2">
        <f t="shared" si="3"/>
        <v>-5223523</v>
      </c>
      <c r="Z38" s="34">
        <f>+IF(X38&lt;&gt;0,+(Y38/X38)*100,0)</f>
        <v>-303.70520462436883</v>
      </c>
      <c r="AA38" s="35">
        <f>+AA17+AA27+AA36</f>
        <v>6879744</v>
      </c>
    </row>
    <row r="39" spans="1:27" ht="13.5" x14ac:dyDescent="0.25">
      <c r="A39" s="23" t="s">
        <v>60</v>
      </c>
      <c r="B39" s="17"/>
      <c r="C39" s="32">
        <v>818860</v>
      </c>
      <c r="D39" s="32"/>
      <c r="E39" s="33">
        <v>818860</v>
      </c>
      <c r="F39" s="2">
        <v>818860</v>
      </c>
      <c r="G39" s="2"/>
      <c r="H39" s="2">
        <f>+G40+H60</f>
        <v>-808585</v>
      </c>
      <c r="I39" s="2">
        <f>+H40+I60</f>
        <v>-2350146</v>
      </c>
      <c r="J39" s="2">
        <f>+G39</f>
        <v>0</v>
      </c>
      <c r="K39" s="2">
        <f>+I40+K60</f>
        <v>-3503591</v>
      </c>
      <c r="L39" s="2">
        <f>+K40+L60</f>
        <v>-3503591</v>
      </c>
      <c r="M39" s="2">
        <f>+L40+M60</f>
        <v>-3503591</v>
      </c>
      <c r="N39" s="2">
        <f>+K39</f>
        <v>-3503591</v>
      </c>
      <c r="O39" s="2">
        <f>+M40+O60</f>
        <v>-3503591</v>
      </c>
      <c r="P39" s="2">
        <f>+O40+P60</f>
        <v>-3503591</v>
      </c>
      <c r="Q39" s="2">
        <f>+P40+Q60</f>
        <v>-3503591</v>
      </c>
      <c r="R39" s="2">
        <f>+O39</f>
        <v>-3503591</v>
      </c>
      <c r="S39" s="2">
        <f>+Q40+S60</f>
        <v>-3503591</v>
      </c>
      <c r="T39" s="2">
        <f>+S40+T60</f>
        <v>-3503591</v>
      </c>
      <c r="U39" s="2">
        <f>+T40+U60</f>
        <v>-3503591</v>
      </c>
      <c r="V39" s="2">
        <f>+S39</f>
        <v>-3503591</v>
      </c>
      <c r="W39" s="2">
        <f>+G39</f>
        <v>0</v>
      </c>
      <c r="X39" s="2">
        <v>68238</v>
      </c>
      <c r="Y39" s="2">
        <f>+W39-X39</f>
        <v>-68238</v>
      </c>
      <c r="Z39" s="34">
        <f>+IF(X39&lt;&gt;0,+(Y39/X39)*100,0)</f>
        <v>-100</v>
      </c>
      <c r="AA39" s="35">
        <v>818860</v>
      </c>
    </row>
    <row r="40" spans="1:27" ht="13.5" x14ac:dyDescent="0.25">
      <c r="A40" s="41" t="s">
        <v>62</v>
      </c>
      <c r="B40" s="42" t="s">
        <v>61</v>
      </c>
      <c r="C40" s="43">
        <f>+C38+C39</f>
        <v>29649592</v>
      </c>
      <c r="D40" s="43">
        <f t="shared" ref="D40:AA40" si="4">+D38+D39</f>
        <v>0</v>
      </c>
      <c r="E40" s="44">
        <f t="shared" si="4"/>
        <v>7698608</v>
      </c>
      <c r="F40" s="45">
        <f t="shared" si="4"/>
        <v>7698604</v>
      </c>
      <c r="G40" s="45">
        <f t="shared" si="4"/>
        <v>-808585</v>
      </c>
      <c r="H40" s="45">
        <f t="shared" si="4"/>
        <v>-2350146</v>
      </c>
      <c r="I40" s="45">
        <f t="shared" si="4"/>
        <v>-3503591</v>
      </c>
      <c r="J40" s="45">
        <f>+I40</f>
        <v>-3503591</v>
      </c>
      <c r="K40" s="45">
        <f t="shared" si="4"/>
        <v>-3503591</v>
      </c>
      <c r="L40" s="45">
        <f t="shared" si="4"/>
        <v>-3503591</v>
      </c>
      <c r="M40" s="45">
        <f t="shared" si="4"/>
        <v>-3503591</v>
      </c>
      <c r="N40" s="45">
        <f>+M40</f>
        <v>-3503591</v>
      </c>
      <c r="O40" s="45">
        <f t="shared" si="4"/>
        <v>-3503591</v>
      </c>
      <c r="P40" s="45">
        <f t="shared" si="4"/>
        <v>-3503591</v>
      </c>
      <c r="Q40" s="45">
        <f t="shared" si="4"/>
        <v>-3503591</v>
      </c>
      <c r="R40" s="45">
        <f>+Q40</f>
        <v>-3503591</v>
      </c>
      <c r="S40" s="45">
        <f t="shared" si="4"/>
        <v>-3503591</v>
      </c>
      <c r="T40" s="45">
        <f t="shared" si="4"/>
        <v>-3503591</v>
      </c>
      <c r="U40" s="45">
        <f t="shared" si="4"/>
        <v>-3503591</v>
      </c>
      <c r="V40" s="45">
        <f>+U40</f>
        <v>-3503591</v>
      </c>
      <c r="W40" s="45">
        <f>+V40</f>
        <v>-3503591</v>
      </c>
      <c r="X40" s="45">
        <f t="shared" si="4"/>
        <v>1788170</v>
      </c>
      <c r="Y40" s="45">
        <f t="shared" si="4"/>
        <v>-5291761</v>
      </c>
      <c r="Z40" s="46">
        <f>+IF(X40&lt;&gt;0,+(Y40/X40)*100,0)</f>
        <v>-295.93165079382834</v>
      </c>
      <c r="AA40" s="47">
        <f t="shared" si="4"/>
        <v>7698604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12699</v>
      </c>
      <c r="H7" s="20">
        <v>138565</v>
      </c>
      <c r="I7" s="20">
        <v>36759</v>
      </c>
      <c r="J7" s="20">
        <v>188023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188023</v>
      </c>
      <c r="X7" s="20"/>
      <c r="Y7" s="20">
        <v>188023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950000</v>
      </c>
      <c r="H10" s="20"/>
      <c r="I10" s="20"/>
      <c r="J10" s="20">
        <v>950000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950000</v>
      </c>
      <c r="X10" s="20"/>
      <c r="Y10" s="20">
        <v>950000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6565</v>
      </c>
      <c r="I11" s="20">
        <v>5002</v>
      </c>
      <c r="J11" s="20">
        <v>11567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11567</v>
      </c>
      <c r="X11" s="20"/>
      <c r="Y11" s="20">
        <v>11567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-82512</v>
      </c>
      <c r="H14" s="20">
        <v>-2520</v>
      </c>
      <c r="I14" s="20">
        <v>-115552</v>
      </c>
      <c r="J14" s="20">
        <v>-200584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-200584</v>
      </c>
      <c r="X14" s="20"/>
      <c r="Y14" s="20">
        <v>-200584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880187</v>
      </c>
      <c r="H17" s="28">
        <f t="shared" si="0"/>
        <v>142610</v>
      </c>
      <c r="I17" s="28">
        <f t="shared" si="0"/>
        <v>-73791</v>
      </c>
      <c r="J17" s="28">
        <f t="shared" si="0"/>
        <v>949006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949006</v>
      </c>
      <c r="X17" s="28">
        <f t="shared" si="0"/>
        <v>0</v>
      </c>
      <c r="Y17" s="28">
        <f t="shared" si="0"/>
        <v>949006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880187</v>
      </c>
      <c r="H38" s="2">
        <f t="shared" si="3"/>
        <v>142610</v>
      </c>
      <c r="I38" s="2">
        <f t="shared" si="3"/>
        <v>-73791</v>
      </c>
      <c r="J38" s="2">
        <f t="shared" si="3"/>
        <v>949006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949006</v>
      </c>
      <c r="X38" s="2">
        <f t="shared" si="3"/>
        <v>0</v>
      </c>
      <c r="Y38" s="2">
        <f t="shared" si="3"/>
        <v>949006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880187</v>
      </c>
      <c r="I39" s="2">
        <f>+H40+I60</f>
        <v>1022797</v>
      </c>
      <c r="J39" s="2">
        <f>+G39</f>
        <v>0</v>
      </c>
      <c r="K39" s="2">
        <f>+I40+K60</f>
        <v>949006</v>
      </c>
      <c r="L39" s="2">
        <f>+K40+L60</f>
        <v>949006</v>
      </c>
      <c r="M39" s="2">
        <f>+L40+M60</f>
        <v>949006</v>
      </c>
      <c r="N39" s="2">
        <f>+K39</f>
        <v>949006</v>
      </c>
      <c r="O39" s="2">
        <f>+M40+O60</f>
        <v>949006</v>
      </c>
      <c r="P39" s="2">
        <f>+O40+P60</f>
        <v>949006</v>
      </c>
      <c r="Q39" s="2">
        <f>+P40+Q60</f>
        <v>949006</v>
      </c>
      <c r="R39" s="2">
        <f>+O39</f>
        <v>949006</v>
      </c>
      <c r="S39" s="2">
        <f>+Q40+S60</f>
        <v>949006</v>
      </c>
      <c r="T39" s="2">
        <f>+S40+T60</f>
        <v>949006</v>
      </c>
      <c r="U39" s="2">
        <f>+T40+U60</f>
        <v>949006</v>
      </c>
      <c r="V39" s="2">
        <f>+S39</f>
        <v>949006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880187</v>
      </c>
      <c r="H40" s="45">
        <f t="shared" si="4"/>
        <v>1022797</v>
      </c>
      <c r="I40" s="45">
        <f t="shared" si="4"/>
        <v>949006</v>
      </c>
      <c r="J40" s="45">
        <f>+I40</f>
        <v>949006</v>
      </c>
      <c r="K40" s="45">
        <f t="shared" si="4"/>
        <v>949006</v>
      </c>
      <c r="L40" s="45">
        <f t="shared" si="4"/>
        <v>949006</v>
      </c>
      <c r="M40" s="45">
        <f t="shared" si="4"/>
        <v>949006</v>
      </c>
      <c r="N40" s="45">
        <f>+M40</f>
        <v>949006</v>
      </c>
      <c r="O40" s="45">
        <f t="shared" si="4"/>
        <v>949006</v>
      </c>
      <c r="P40" s="45">
        <f t="shared" si="4"/>
        <v>949006</v>
      </c>
      <c r="Q40" s="45">
        <f t="shared" si="4"/>
        <v>949006</v>
      </c>
      <c r="R40" s="45">
        <f>+Q40</f>
        <v>949006</v>
      </c>
      <c r="S40" s="45">
        <f t="shared" si="4"/>
        <v>949006</v>
      </c>
      <c r="T40" s="45">
        <f t="shared" si="4"/>
        <v>949006</v>
      </c>
      <c r="U40" s="45">
        <f t="shared" si="4"/>
        <v>949006</v>
      </c>
      <c r="V40" s="45">
        <f>+U40</f>
        <v>949006</v>
      </c>
      <c r="W40" s="45">
        <f>+V40</f>
        <v>949006</v>
      </c>
      <c r="X40" s="45">
        <f t="shared" si="4"/>
        <v>0</v>
      </c>
      <c r="Y40" s="45">
        <f t="shared" si="4"/>
        <v>949006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5000001</v>
      </c>
      <c r="Y10" s="20">
        <v>-5000001</v>
      </c>
      <c r="Z10" s="21">
        <v>-100</v>
      </c>
      <c r="AA10" s="22">
        <v>20000000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-1403934</v>
      </c>
      <c r="F14" s="20">
        <v>-1403934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-350985</v>
      </c>
      <c r="Y14" s="20">
        <v>350985</v>
      </c>
      <c r="Z14" s="21">
        <v>-100</v>
      </c>
      <c r="AA14" s="22">
        <v>-1403934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18596066</v>
      </c>
      <c r="F17" s="28">
        <f t="shared" si="0"/>
        <v>18596066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4649016</v>
      </c>
      <c r="Y17" s="28">
        <f t="shared" si="0"/>
        <v>-4649016</v>
      </c>
      <c r="Z17" s="29">
        <f>+IF(X17&lt;&gt;0,+(Y17/X17)*100,0)</f>
        <v>-100</v>
      </c>
      <c r="AA17" s="30">
        <f>SUM(AA6:AA16)</f>
        <v>18596066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-23000000</v>
      </c>
      <c r="F26" s="20">
        <v>-23000000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-5750001</v>
      </c>
      <c r="Y26" s="20">
        <v>5750001</v>
      </c>
      <c r="Z26" s="21">
        <v>-100</v>
      </c>
      <c r="AA26" s="22">
        <v>-23000000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-5750001</v>
      </c>
      <c r="Y27" s="28">
        <f t="shared" si="1"/>
        <v>5750001</v>
      </c>
      <c r="Z27" s="29">
        <f>+IF(X27&lt;&gt;0,+(Y27/X27)*100,0)</f>
        <v>-100</v>
      </c>
      <c r="AA27" s="30">
        <f>SUM(AA21:AA26)</f>
        <v>-23000000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-4403934</v>
      </c>
      <c r="F38" s="2">
        <f t="shared" si="3"/>
        <v>-4403934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-1100985</v>
      </c>
      <c r="Y38" s="2">
        <f t="shared" si="3"/>
        <v>1100985</v>
      </c>
      <c r="Z38" s="34">
        <f>+IF(X38&lt;&gt;0,+(Y38/X38)*100,0)</f>
        <v>-100</v>
      </c>
      <c r="AA38" s="35">
        <f>+AA17+AA27+AA36</f>
        <v>-4403934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-4403934</v>
      </c>
      <c r="F40" s="45">
        <f t="shared" si="4"/>
        <v>-4403934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-1100985</v>
      </c>
      <c r="Y40" s="45">
        <f t="shared" si="4"/>
        <v>1100985</v>
      </c>
      <c r="Z40" s="46">
        <f>+IF(X40&lt;&gt;0,+(Y40/X40)*100,0)</f>
        <v>-100</v>
      </c>
      <c r="AA40" s="47">
        <f t="shared" si="4"/>
        <v>-4403934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6898429</v>
      </c>
      <c r="D7" s="18"/>
      <c r="E7" s="19">
        <v>15167942</v>
      </c>
      <c r="F7" s="20">
        <v>15167942</v>
      </c>
      <c r="G7" s="20">
        <v>568531</v>
      </c>
      <c r="H7" s="20">
        <v>467969</v>
      </c>
      <c r="I7" s="20">
        <v>622528</v>
      </c>
      <c r="J7" s="20">
        <v>1659028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1659028</v>
      </c>
      <c r="X7" s="20">
        <v>3366188</v>
      </c>
      <c r="Y7" s="20">
        <v>-1707160</v>
      </c>
      <c r="Z7" s="21">
        <v>-50.714933331115198</v>
      </c>
      <c r="AA7" s="22">
        <v>15167942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633700</v>
      </c>
      <c r="F9" s="20">
        <v>633700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633700</v>
      </c>
      <c r="Y9" s="20">
        <v>-633700</v>
      </c>
      <c r="Z9" s="21">
        <v>-100</v>
      </c>
      <c r="AA9" s="22">
        <v>633700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717</v>
      </c>
      <c r="H11" s="20">
        <v>4768</v>
      </c>
      <c r="I11" s="20">
        <v>6881</v>
      </c>
      <c r="J11" s="20">
        <v>12366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12366</v>
      </c>
      <c r="X11" s="20"/>
      <c r="Y11" s="20">
        <v>12366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-16829019</v>
      </c>
      <c r="F14" s="20">
        <v>-16829019</v>
      </c>
      <c r="G14" s="20">
        <v>-30500</v>
      </c>
      <c r="H14" s="20"/>
      <c r="I14" s="20">
        <v>-20800</v>
      </c>
      <c r="J14" s="20">
        <v>-51300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-51300</v>
      </c>
      <c r="X14" s="20">
        <v>-2869212</v>
      </c>
      <c r="Y14" s="20">
        <v>2817912</v>
      </c>
      <c r="Z14" s="21">
        <v>-98.21205264720767</v>
      </c>
      <c r="AA14" s="22">
        <v>-16829019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6898429</v>
      </c>
      <c r="D17" s="26">
        <f>SUM(D6:D16)</f>
        <v>0</v>
      </c>
      <c r="E17" s="27">
        <f t="shared" si="0"/>
        <v>-1027377</v>
      </c>
      <c r="F17" s="28">
        <f t="shared" si="0"/>
        <v>-1027377</v>
      </c>
      <c r="G17" s="28">
        <f t="shared" si="0"/>
        <v>538748</v>
      </c>
      <c r="H17" s="28">
        <f t="shared" si="0"/>
        <v>472737</v>
      </c>
      <c r="I17" s="28">
        <f t="shared" si="0"/>
        <v>608609</v>
      </c>
      <c r="J17" s="28">
        <f t="shared" si="0"/>
        <v>1620094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1620094</v>
      </c>
      <c r="X17" s="28">
        <f t="shared" si="0"/>
        <v>1130676</v>
      </c>
      <c r="Y17" s="28">
        <f t="shared" si="0"/>
        <v>489418</v>
      </c>
      <c r="Z17" s="29">
        <f>+IF(X17&lt;&gt;0,+(Y17/X17)*100,0)</f>
        <v>43.285432785342579</v>
      </c>
      <c r="AA17" s="30">
        <f>SUM(AA6:AA16)</f>
        <v>-1027377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-3290000</v>
      </c>
      <c r="F26" s="20">
        <v>-3290000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-822498</v>
      </c>
      <c r="Y26" s="20">
        <v>822498</v>
      </c>
      <c r="Z26" s="21">
        <v>-100</v>
      </c>
      <c r="AA26" s="22">
        <v>-3290000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-3290000</v>
      </c>
      <c r="F27" s="28">
        <f t="shared" si="1"/>
        <v>-3290000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-822498</v>
      </c>
      <c r="Y27" s="28">
        <f t="shared" si="1"/>
        <v>822498</v>
      </c>
      <c r="Z27" s="29">
        <f>+IF(X27&lt;&gt;0,+(Y27/X27)*100,0)</f>
        <v>-100</v>
      </c>
      <c r="AA27" s="30">
        <f>SUM(AA21:AA26)</f>
        <v>-3290000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6898429</v>
      </c>
      <c r="D38" s="32">
        <f>+D17+D27+D36</f>
        <v>0</v>
      </c>
      <c r="E38" s="33">
        <f t="shared" si="3"/>
        <v>-4317377</v>
      </c>
      <c r="F38" s="2">
        <f t="shared" si="3"/>
        <v>-4317377</v>
      </c>
      <c r="G38" s="2">
        <f t="shared" si="3"/>
        <v>538748</v>
      </c>
      <c r="H38" s="2">
        <f t="shared" si="3"/>
        <v>472737</v>
      </c>
      <c r="I38" s="2">
        <f t="shared" si="3"/>
        <v>608609</v>
      </c>
      <c r="J38" s="2">
        <f t="shared" si="3"/>
        <v>1620094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1620094</v>
      </c>
      <c r="X38" s="2">
        <f t="shared" si="3"/>
        <v>308178</v>
      </c>
      <c r="Y38" s="2">
        <f t="shared" si="3"/>
        <v>1311916</v>
      </c>
      <c r="Z38" s="34">
        <f>+IF(X38&lt;&gt;0,+(Y38/X38)*100,0)</f>
        <v>425.7007313954922</v>
      </c>
      <c r="AA38" s="35">
        <f>+AA17+AA27+AA36</f>
        <v>-4317377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538748</v>
      </c>
      <c r="I39" s="2">
        <f>+H40+I60</f>
        <v>1011485</v>
      </c>
      <c r="J39" s="2">
        <f>+G39</f>
        <v>0</v>
      </c>
      <c r="K39" s="2">
        <f>+I40+K60</f>
        <v>1620094</v>
      </c>
      <c r="L39" s="2">
        <f>+K40+L60</f>
        <v>1620094</v>
      </c>
      <c r="M39" s="2">
        <f>+L40+M60</f>
        <v>1620094</v>
      </c>
      <c r="N39" s="2">
        <f>+K39</f>
        <v>1620094</v>
      </c>
      <c r="O39" s="2">
        <f>+M40+O60</f>
        <v>1620094</v>
      </c>
      <c r="P39" s="2">
        <f>+O40+P60</f>
        <v>1620094</v>
      </c>
      <c r="Q39" s="2">
        <f>+P40+Q60</f>
        <v>1620094</v>
      </c>
      <c r="R39" s="2">
        <f>+O39</f>
        <v>1620094</v>
      </c>
      <c r="S39" s="2">
        <f>+Q40+S60</f>
        <v>1620094</v>
      </c>
      <c r="T39" s="2">
        <f>+S40+T60</f>
        <v>1620094</v>
      </c>
      <c r="U39" s="2">
        <f>+T40+U60</f>
        <v>1620094</v>
      </c>
      <c r="V39" s="2">
        <f>+S39</f>
        <v>1620094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6898429</v>
      </c>
      <c r="D40" s="43">
        <f t="shared" ref="D40:AA40" si="4">+D38+D39</f>
        <v>0</v>
      </c>
      <c r="E40" s="44">
        <f t="shared" si="4"/>
        <v>-4317377</v>
      </c>
      <c r="F40" s="45">
        <f t="shared" si="4"/>
        <v>-4317377</v>
      </c>
      <c r="G40" s="45">
        <f t="shared" si="4"/>
        <v>538748</v>
      </c>
      <c r="H40" s="45">
        <f t="shared" si="4"/>
        <v>1011485</v>
      </c>
      <c r="I40" s="45">
        <f t="shared" si="4"/>
        <v>1620094</v>
      </c>
      <c r="J40" s="45">
        <f>+I40</f>
        <v>1620094</v>
      </c>
      <c r="K40" s="45">
        <f t="shared" si="4"/>
        <v>1620094</v>
      </c>
      <c r="L40" s="45">
        <f t="shared" si="4"/>
        <v>1620094</v>
      </c>
      <c r="M40" s="45">
        <f t="shared" si="4"/>
        <v>1620094</v>
      </c>
      <c r="N40" s="45">
        <f>+M40</f>
        <v>1620094</v>
      </c>
      <c r="O40" s="45">
        <f t="shared" si="4"/>
        <v>1620094</v>
      </c>
      <c r="P40" s="45">
        <f t="shared" si="4"/>
        <v>1620094</v>
      </c>
      <c r="Q40" s="45">
        <f t="shared" si="4"/>
        <v>1620094</v>
      </c>
      <c r="R40" s="45">
        <f>+Q40</f>
        <v>1620094</v>
      </c>
      <c r="S40" s="45">
        <f t="shared" si="4"/>
        <v>1620094</v>
      </c>
      <c r="T40" s="45">
        <f t="shared" si="4"/>
        <v>1620094</v>
      </c>
      <c r="U40" s="45">
        <f t="shared" si="4"/>
        <v>1620094</v>
      </c>
      <c r="V40" s="45">
        <f>+U40</f>
        <v>1620094</v>
      </c>
      <c r="W40" s="45">
        <f>+V40</f>
        <v>1620094</v>
      </c>
      <c r="X40" s="45">
        <f t="shared" si="4"/>
        <v>308178</v>
      </c>
      <c r="Y40" s="45">
        <f t="shared" si="4"/>
        <v>1311916</v>
      </c>
      <c r="Z40" s="46">
        <f>+IF(X40&lt;&gt;0,+(Y40/X40)*100,0)</f>
        <v>425.7007313954922</v>
      </c>
      <c r="AA40" s="47">
        <f t="shared" si="4"/>
        <v>-4317377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33162380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8290596</v>
      </c>
      <c r="Y7" s="20">
        <v>-8290596</v>
      </c>
      <c r="Z7" s="21">
        <v>-100</v>
      </c>
      <c r="AA7" s="22">
        <v>33162380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-1392175</v>
      </c>
      <c r="D10" s="18"/>
      <c r="E10" s="19"/>
      <c r="F10" s="20">
        <v>31000000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7749999</v>
      </c>
      <c r="Y10" s="20">
        <v>-7749999</v>
      </c>
      <c r="Z10" s="21">
        <v>-100</v>
      </c>
      <c r="AA10" s="22">
        <v>31000000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-9530474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-2382618</v>
      </c>
      <c r="Y14" s="20">
        <v>2382618</v>
      </c>
      <c r="Z14" s="21">
        <v>-100</v>
      </c>
      <c r="AA14" s="22">
        <v>-9530474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-1392175</v>
      </c>
      <c r="D17" s="26">
        <f>SUM(D6:D16)</f>
        <v>0</v>
      </c>
      <c r="E17" s="27">
        <f t="shared" si="0"/>
        <v>0</v>
      </c>
      <c r="F17" s="28">
        <f t="shared" si="0"/>
        <v>54631906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13657977</v>
      </c>
      <c r="Y17" s="28">
        <f t="shared" si="0"/>
        <v>-13657977</v>
      </c>
      <c r="Z17" s="29">
        <f>+IF(X17&lt;&gt;0,+(Y17/X17)*100,0)</f>
        <v>-100</v>
      </c>
      <c r="AA17" s="30">
        <f>SUM(AA6:AA16)</f>
        <v>54631906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>
        <v>-31000000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-7749999</v>
      </c>
      <c r="Y26" s="20">
        <v>7749999</v>
      </c>
      <c r="Z26" s="21">
        <v>-100</v>
      </c>
      <c r="AA26" s="22">
        <v>-31000000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-7749999</v>
      </c>
      <c r="Y27" s="28">
        <f t="shared" si="1"/>
        <v>7749999</v>
      </c>
      <c r="Z27" s="29">
        <f>+IF(X27&lt;&gt;0,+(Y27/X27)*100,0)</f>
        <v>-100</v>
      </c>
      <c r="AA27" s="30">
        <f>SUM(AA21:AA26)</f>
        <v>-31000000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-1392175</v>
      </c>
      <c r="D38" s="32">
        <f>+D17+D27+D36</f>
        <v>0</v>
      </c>
      <c r="E38" s="33">
        <f t="shared" si="3"/>
        <v>0</v>
      </c>
      <c r="F38" s="2">
        <f t="shared" si="3"/>
        <v>23631906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5907978</v>
      </c>
      <c r="Y38" s="2">
        <f t="shared" si="3"/>
        <v>-5907978</v>
      </c>
      <c r="Z38" s="34">
        <f>+IF(X38&lt;&gt;0,+(Y38/X38)*100,0)</f>
        <v>-100</v>
      </c>
      <c r="AA38" s="35">
        <f>+AA17+AA27+AA36</f>
        <v>23631906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-1392175</v>
      </c>
      <c r="D40" s="43">
        <f t="shared" ref="D40:AA40" si="4">+D38+D39</f>
        <v>0</v>
      </c>
      <c r="E40" s="44">
        <f t="shared" si="4"/>
        <v>0</v>
      </c>
      <c r="F40" s="45">
        <f t="shared" si="4"/>
        <v>23631906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5907978</v>
      </c>
      <c r="Y40" s="45">
        <f t="shared" si="4"/>
        <v>-5907978</v>
      </c>
      <c r="Z40" s="46">
        <f>+IF(X40&lt;&gt;0,+(Y40/X40)*100,0)</f>
        <v>-100</v>
      </c>
      <c r="AA40" s="47">
        <f t="shared" si="4"/>
        <v>23631906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-1395674</v>
      </c>
      <c r="D14" s="18"/>
      <c r="E14" s="19">
        <v>-720000</v>
      </c>
      <c r="F14" s="20">
        <v>-720000</v>
      </c>
      <c r="G14" s="20"/>
      <c r="H14" s="20">
        <v>-54696</v>
      </c>
      <c r="I14" s="20">
        <v>-46356</v>
      </c>
      <c r="J14" s="20">
        <v>-101052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-101052</v>
      </c>
      <c r="X14" s="20">
        <v>-180000</v>
      </c>
      <c r="Y14" s="20">
        <v>78948</v>
      </c>
      <c r="Z14" s="21">
        <v>-43.86</v>
      </c>
      <c r="AA14" s="22">
        <v>-720000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-1395674</v>
      </c>
      <c r="D17" s="26">
        <f>SUM(D6:D16)</f>
        <v>0</v>
      </c>
      <c r="E17" s="27">
        <f t="shared" si="0"/>
        <v>-720000</v>
      </c>
      <c r="F17" s="28">
        <f t="shared" si="0"/>
        <v>-720000</v>
      </c>
      <c r="G17" s="28">
        <f t="shared" si="0"/>
        <v>0</v>
      </c>
      <c r="H17" s="28">
        <f t="shared" si="0"/>
        <v>-54696</v>
      </c>
      <c r="I17" s="28">
        <f t="shared" si="0"/>
        <v>-46356</v>
      </c>
      <c r="J17" s="28">
        <f t="shared" si="0"/>
        <v>-101052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-101052</v>
      </c>
      <c r="X17" s="28">
        <f t="shared" si="0"/>
        <v>-180000</v>
      </c>
      <c r="Y17" s="28">
        <f t="shared" si="0"/>
        <v>78948</v>
      </c>
      <c r="Z17" s="29">
        <f>+IF(X17&lt;&gt;0,+(Y17/X17)*100,0)</f>
        <v>-43.86</v>
      </c>
      <c r="AA17" s="30">
        <f>SUM(AA6:AA16)</f>
        <v>-720000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>
        <v>20842</v>
      </c>
      <c r="J33" s="36">
        <v>20842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20842</v>
      </c>
      <c r="X33" s="36"/>
      <c r="Y33" s="20">
        <v>20842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20842</v>
      </c>
      <c r="J36" s="28">
        <f t="shared" si="2"/>
        <v>20842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20842</v>
      </c>
      <c r="X36" s="28">
        <f t="shared" si="2"/>
        <v>0</v>
      </c>
      <c r="Y36" s="28">
        <f t="shared" si="2"/>
        <v>20842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-1395674</v>
      </c>
      <c r="D38" s="32">
        <f>+D17+D27+D36</f>
        <v>0</v>
      </c>
      <c r="E38" s="33">
        <f t="shared" si="3"/>
        <v>-720000</v>
      </c>
      <c r="F38" s="2">
        <f t="shared" si="3"/>
        <v>-720000</v>
      </c>
      <c r="G38" s="2">
        <f t="shared" si="3"/>
        <v>0</v>
      </c>
      <c r="H38" s="2">
        <f t="shared" si="3"/>
        <v>-54696</v>
      </c>
      <c r="I38" s="2">
        <f t="shared" si="3"/>
        <v>-25514</v>
      </c>
      <c r="J38" s="2">
        <f t="shared" si="3"/>
        <v>-80210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-80210</v>
      </c>
      <c r="X38" s="2">
        <f t="shared" si="3"/>
        <v>-180000</v>
      </c>
      <c r="Y38" s="2">
        <f t="shared" si="3"/>
        <v>99790</v>
      </c>
      <c r="Z38" s="34">
        <f>+IF(X38&lt;&gt;0,+(Y38/X38)*100,0)</f>
        <v>-55.43888888888889</v>
      </c>
      <c r="AA38" s="35">
        <f>+AA17+AA27+AA36</f>
        <v>-720000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-54696</v>
      </c>
      <c r="J39" s="2">
        <f>+G39</f>
        <v>0</v>
      </c>
      <c r="K39" s="2">
        <f>+I40+K60</f>
        <v>-80210</v>
      </c>
      <c r="L39" s="2">
        <f>+K40+L60</f>
        <v>-80210</v>
      </c>
      <c r="M39" s="2">
        <f>+L40+M60</f>
        <v>-80210</v>
      </c>
      <c r="N39" s="2">
        <f>+K39</f>
        <v>-80210</v>
      </c>
      <c r="O39" s="2">
        <f>+M40+O60</f>
        <v>-80210</v>
      </c>
      <c r="P39" s="2">
        <f>+O40+P60</f>
        <v>-80210</v>
      </c>
      <c r="Q39" s="2">
        <f>+P40+Q60</f>
        <v>-80210</v>
      </c>
      <c r="R39" s="2">
        <f>+O39</f>
        <v>-80210</v>
      </c>
      <c r="S39" s="2">
        <f>+Q40+S60</f>
        <v>-80210</v>
      </c>
      <c r="T39" s="2">
        <f>+S40+T60</f>
        <v>-80210</v>
      </c>
      <c r="U39" s="2">
        <f>+T40+U60</f>
        <v>-80210</v>
      </c>
      <c r="V39" s="2">
        <f>+S39</f>
        <v>-80210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-1395674</v>
      </c>
      <c r="D40" s="43">
        <f t="shared" ref="D40:AA40" si="4">+D38+D39</f>
        <v>0</v>
      </c>
      <c r="E40" s="44">
        <f t="shared" si="4"/>
        <v>-720000</v>
      </c>
      <c r="F40" s="45">
        <f t="shared" si="4"/>
        <v>-720000</v>
      </c>
      <c r="G40" s="45">
        <f t="shared" si="4"/>
        <v>0</v>
      </c>
      <c r="H40" s="45">
        <f t="shared" si="4"/>
        <v>-54696</v>
      </c>
      <c r="I40" s="45">
        <f t="shared" si="4"/>
        <v>-80210</v>
      </c>
      <c r="J40" s="45">
        <f>+I40</f>
        <v>-80210</v>
      </c>
      <c r="K40" s="45">
        <f t="shared" si="4"/>
        <v>-80210</v>
      </c>
      <c r="L40" s="45">
        <f t="shared" si="4"/>
        <v>-80210</v>
      </c>
      <c r="M40" s="45">
        <f t="shared" si="4"/>
        <v>-80210</v>
      </c>
      <c r="N40" s="45">
        <f>+M40</f>
        <v>-80210</v>
      </c>
      <c r="O40" s="45">
        <f t="shared" si="4"/>
        <v>-80210</v>
      </c>
      <c r="P40" s="45">
        <f t="shared" si="4"/>
        <v>-80210</v>
      </c>
      <c r="Q40" s="45">
        <f t="shared" si="4"/>
        <v>-80210</v>
      </c>
      <c r="R40" s="45">
        <f>+Q40</f>
        <v>-80210</v>
      </c>
      <c r="S40" s="45">
        <f t="shared" si="4"/>
        <v>-80210</v>
      </c>
      <c r="T40" s="45">
        <f t="shared" si="4"/>
        <v>-80210</v>
      </c>
      <c r="U40" s="45">
        <f t="shared" si="4"/>
        <v>-80210</v>
      </c>
      <c r="V40" s="45">
        <f>+U40</f>
        <v>-80210</v>
      </c>
      <c r="W40" s="45">
        <f>+V40</f>
        <v>-80210</v>
      </c>
      <c r="X40" s="45">
        <f t="shared" si="4"/>
        <v>-180000</v>
      </c>
      <c r="Y40" s="45">
        <f t="shared" si="4"/>
        <v>99790</v>
      </c>
      <c r="Z40" s="46">
        <f>+IF(X40&lt;&gt;0,+(Y40/X40)*100,0)</f>
        <v>-55.43888888888889</v>
      </c>
      <c r="AA40" s="47">
        <f t="shared" si="4"/>
        <v>-720000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</v>
      </c>
      <c r="F17" s="28">
        <f t="shared" si="0"/>
        <v>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-20000000</v>
      </c>
      <c r="F26" s="20">
        <v>-20000000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-5000001</v>
      </c>
      <c r="Y26" s="20">
        <v>5000001</v>
      </c>
      <c r="Z26" s="21">
        <v>-100</v>
      </c>
      <c r="AA26" s="22">
        <v>-20000000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-20000000</v>
      </c>
      <c r="F27" s="28">
        <f t="shared" si="1"/>
        <v>-20000000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-5000001</v>
      </c>
      <c r="Y27" s="28">
        <f t="shared" si="1"/>
        <v>5000001</v>
      </c>
      <c r="Z27" s="29">
        <f>+IF(X27&lt;&gt;0,+(Y27/X27)*100,0)</f>
        <v>-100</v>
      </c>
      <c r="AA27" s="30">
        <f>SUM(AA21:AA26)</f>
        <v>-20000000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-20000000</v>
      </c>
      <c r="F38" s="2">
        <f t="shared" si="3"/>
        <v>-20000000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-5000001</v>
      </c>
      <c r="Y38" s="2">
        <f t="shared" si="3"/>
        <v>5000001</v>
      </c>
      <c r="Z38" s="34">
        <f>+IF(X38&lt;&gt;0,+(Y38/X38)*100,0)</f>
        <v>-100</v>
      </c>
      <c r="AA38" s="35">
        <f>+AA17+AA27+AA36</f>
        <v>-20000000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-20000000</v>
      </c>
      <c r="F40" s="45">
        <f t="shared" si="4"/>
        <v>-20000000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-5000001</v>
      </c>
      <c r="Y40" s="45">
        <f t="shared" si="4"/>
        <v>5000001</v>
      </c>
      <c r="Z40" s="46">
        <f>+IF(X40&lt;&gt;0,+(Y40/X40)*100,0)</f>
        <v>-100</v>
      </c>
      <c r="AA40" s="47">
        <f t="shared" si="4"/>
        <v>-20000000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-19</v>
      </c>
      <c r="F14" s="20">
        <v>-19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</v>
      </c>
      <c r="Y14" s="20">
        <v>19</v>
      </c>
      <c r="Z14" s="21">
        <v>-100</v>
      </c>
      <c r="AA14" s="22">
        <v>-19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</v>
      </c>
      <c r="F17" s="28">
        <f t="shared" si="0"/>
        <v>-19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</v>
      </c>
      <c r="Y17" s="28">
        <f t="shared" si="0"/>
        <v>19</v>
      </c>
      <c r="Z17" s="29">
        <f>+IF(X17&lt;&gt;0,+(Y17/X17)*100,0)</f>
        <v>-100</v>
      </c>
      <c r="AA17" s="30">
        <f>SUM(AA6:AA16)</f>
        <v>-19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</v>
      </c>
      <c r="F38" s="2">
        <f t="shared" si="3"/>
        <v>-19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</v>
      </c>
      <c r="Y38" s="2">
        <f t="shared" si="3"/>
        <v>19</v>
      </c>
      <c r="Z38" s="34">
        <f>+IF(X38&lt;&gt;0,+(Y38/X38)*100,0)</f>
        <v>-100</v>
      </c>
      <c r="AA38" s="35">
        <f>+AA17+AA27+AA36</f>
        <v>-19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</v>
      </c>
      <c r="F40" s="45">
        <f t="shared" si="4"/>
        <v>-19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</v>
      </c>
      <c r="Y40" s="45">
        <f t="shared" si="4"/>
        <v>19</v>
      </c>
      <c r="Z40" s="46">
        <f>+IF(X40&lt;&gt;0,+(Y40/X40)*100,0)</f>
        <v>-100</v>
      </c>
      <c r="AA40" s="47">
        <f t="shared" si="4"/>
        <v>-19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4325811</v>
      </c>
      <c r="D14" s="18"/>
      <c r="E14" s="19">
        <v>3384907</v>
      </c>
      <c r="F14" s="20">
        <v>3384907</v>
      </c>
      <c r="G14" s="20">
        <v>573815</v>
      </c>
      <c r="H14" s="20">
        <v>2256920</v>
      </c>
      <c r="I14" s="20"/>
      <c r="J14" s="20">
        <v>2830735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2830735</v>
      </c>
      <c r="X14" s="20">
        <v>846225</v>
      </c>
      <c r="Y14" s="20">
        <v>1984510</v>
      </c>
      <c r="Z14" s="21">
        <v>234.51327956512748</v>
      </c>
      <c r="AA14" s="22">
        <v>3384907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4325811</v>
      </c>
      <c r="D17" s="26">
        <f>SUM(D6:D16)</f>
        <v>0</v>
      </c>
      <c r="E17" s="27">
        <f t="shared" si="0"/>
        <v>3384907</v>
      </c>
      <c r="F17" s="28">
        <f t="shared" si="0"/>
        <v>3384907</v>
      </c>
      <c r="G17" s="28">
        <f t="shared" si="0"/>
        <v>573815</v>
      </c>
      <c r="H17" s="28">
        <f t="shared" si="0"/>
        <v>2256920</v>
      </c>
      <c r="I17" s="28">
        <f t="shared" si="0"/>
        <v>0</v>
      </c>
      <c r="J17" s="28">
        <f t="shared" si="0"/>
        <v>2830735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2830735</v>
      </c>
      <c r="X17" s="28">
        <f t="shared" si="0"/>
        <v>846225</v>
      </c>
      <c r="Y17" s="28">
        <f t="shared" si="0"/>
        <v>1984510</v>
      </c>
      <c r="Z17" s="29">
        <f>+IF(X17&lt;&gt;0,+(Y17/X17)*100,0)</f>
        <v>234.51327956512748</v>
      </c>
      <c r="AA17" s="30">
        <f>SUM(AA6:AA16)</f>
        <v>3384907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-11662000</v>
      </c>
      <c r="F26" s="20">
        <v>-11662000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-2915499</v>
      </c>
      <c r="Y26" s="20">
        <v>2915499</v>
      </c>
      <c r="Z26" s="21">
        <v>-100</v>
      </c>
      <c r="AA26" s="22">
        <v>-11662000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-11662000</v>
      </c>
      <c r="F27" s="28">
        <f t="shared" si="1"/>
        <v>-11662000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-2915499</v>
      </c>
      <c r="Y27" s="28">
        <f t="shared" si="1"/>
        <v>2915499</v>
      </c>
      <c r="Z27" s="29">
        <f>+IF(X27&lt;&gt;0,+(Y27/X27)*100,0)</f>
        <v>-100</v>
      </c>
      <c r="AA27" s="30">
        <f>SUM(AA21:AA26)</f>
        <v>-11662000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4325811</v>
      </c>
      <c r="D38" s="32">
        <f>+D17+D27+D36</f>
        <v>0</v>
      </c>
      <c r="E38" s="33">
        <f t="shared" si="3"/>
        <v>-8277093</v>
      </c>
      <c r="F38" s="2">
        <f t="shared" si="3"/>
        <v>-8277093</v>
      </c>
      <c r="G38" s="2">
        <f t="shared" si="3"/>
        <v>573815</v>
      </c>
      <c r="H38" s="2">
        <f t="shared" si="3"/>
        <v>2256920</v>
      </c>
      <c r="I38" s="2">
        <f t="shared" si="3"/>
        <v>0</v>
      </c>
      <c r="J38" s="2">
        <f t="shared" si="3"/>
        <v>2830735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2830735</v>
      </c>
      <c r="X38" s="2">
        <f t="shared" si="3"/>
        <v>-2069274</v>
      </c>
      <c r="Y38" s="2">
        <f t="shared" si="3"/>
        <v>4900009</v>
      </c>
      <c r="Z38" s="34">
        <f>+IF(X38&lt;&gt;0,+(Y38/X38)*100,0)</f>
        <v>-236.79846168269646</v>
      </c>
      <c r="AA38" s="35">
        <f>+AA17+AA27+AA36</f>
        <v>-8277093</v>
      </c>
    </row>
    <row r="39" spans="1:27" ht="13.5" x14ac:dyDescent="0.25">
      <c r="A39" s="23" t="s">
        <v>60</v>
      </c>
      <c r="B39" s="17"/>
      <c r="C39" s="32">
        <v>5878283</v>
      </c>
      <c r="D39" s="32"/>
      <c r="E39" s="33"/>
      <c r="F39" s="2"/>
      <c r="G39" s="2"/>
      <c r="H39" s="2">
        <f>+G40+H60</f>
        <v>573815</v>
      </c>
      <c r="I39" s="2">
        <f>+H40+I60</f>
        <v>2830735</v>
      </c>
      <c r="J39" s="2">
        <f>+G39</f>
        <v>0</v>
      </c>
      <c r="K39" s="2">
        <f>+I40+K60</f>
        <v>2830735</v>
      </c>
      <c r="L39" s="2">
        <f>+K40+L60</f>
        <v>2830735</v>
      </c>
      <c r="M39" s="2">
        <f>+L40+M60</f>
        <v>2830735</v>
      </c>
      <c r="N39" s="2">
        <f>+K39</f>
        <v>2830735</v>
      </c>
      <c r="O39" s="2">
        <f>+M40+O60</f>
        <v>2830735</v>
      </c>
      <c r="P39" s="2">
        <f>+O40+P60</f>
        <v>2830735</v>
      </c>
      <c r="Q39" s="2">
        <f>+P40+Q60</f>
        <v>2830735</v>
      </c>
      <c r="R39" s="2">
        <f>+O39</f>
        <v>2830735</v>
      </c>
      <c r="S39" s="2">
        <f>+Q40+S60</f>
        <v>2830735</v>
      </c>
      <c r="T39" s="2">
        <f>+S40+T60</f>
        <v>2830735</v>
      </c>
      <c r="U39" s="2">
        <f>+T40+U60</f>
        <v>2830735</v>
      </c>
      <c r="V39" s="2">
        <f>+S39</f>
        <v>2830735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10204094</v>
      </c>
      <c r="D40" s="43">
        <f t="shared" ref="D40:AA40" si="4">+D38+D39</f>
        <v>0</v>
      </c>
      <c r="E40" s="44">
        <f t="shared" si="4"/>
        <v>-8277093</v>
      </c>
      <c r="F40" s="45">
        <f t="shared" si="4"/>
        <v>-8277093</v>
      </c>
      <c r="G40" s="45">
        <f t="shared" si="4"/>
        <v>573815</v>
      </c>
      <c r="H40" s="45">
        <f t="shared" si="4"/>
        <v>2830735</v>
      </c>
      <c r="I40" s="45">
        <f t="shared" si="4"/>
        <v>2830735</v>
      </c>
      <c r="J40" s="45">
        <f>+I40</f>
        <v>2830735</v>
      </c>
      <c r="K40" s="45">
        <f t="shared" si="4"/>
        <v>2830735</v>
      </c>
      <c r="L40" s="45">
        <f t="shared" si="4"/>
        <v>2830735</v>
      </c>
      <c r="M40" s="45">
        <f t="shared" si="4"/>
        <v>2830735</v>
      </c>
      <c r="N40" s="45">
        <f>+M40</f>
        <v>2830735</v>
      </c>
      <c r="O40" s="45">
        <f t="shared" si="4"/>
        <v>2830735</v>
      </c>
      <c r="P40" s="45">
        <f t="shared" si="4"/>
        <v>2830735</v>
      </c>
      <c r="Q40" s="45">
        <f t="shared" si="4"/>
        <v>2830735</v>
      </c>
      <c r="R40" s="45">
        <f>+Q40</f>
        <v>2830735</v>
      </c>
      <c r="S40" s="45">
        <f t="shared" si="4"/>
        <v>2830735</v>
      </c>
      <c r="T40" s="45">
        <f t="shared" si="4"/>
        <v>2830735</v>
      </c>
      <c r="U40" s="45">
        <f t="shared" si="4"/>
        <v>2830735</v>
      </c>
      <c r="V40" s="45">
        <f>+U40</f>
        <v>2830735</v>
      </c>
      <c r="W40" s="45">
        <f>+V40</f>
        <v>2830735</v>
      </c>
      <c r="X40" s="45">
        <f t="shared" si="4"/>
        <v>-2069274</v>
      </c>
      <c r="Y40" s="45">
        <f t="shared" si="4"/>
        <v>4900009</v>
      </c>
      <c r="Z40" s="46">
        <f>+IF(X40&lt;&gt;0,+(Y40/X40)*100,0)</f>
        <v>-236.79846168269646</v>
      </c>
      <c r="AA40" s="47">
        <f t="shared" si="4"/>
        <v>-8277093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-6683868</v>
      </c>
      <c r="D14" s="18"/>
      <c r="E14" s="19">
        <v>-26315768</v>
      </c>
      <c r="F14" s="20">
        <v>-26315768</v>
      </c>
      <c r="G14" s="20">
        <v>-741212</v>
      </c>
      <c r="H14" s="20">
        <v>-839665</v>
      </c>
      <c r="I14" s="20">
        <v>-689211</v>
      </c>
      <c r="J14" s="20">
        <v>-2270088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-2270088</v>
      </c>
      <c r="X14" s="20">
        <v>-6578946</v>
      </c>
      <c r="Y14" s="20">
        <v>4308858</v>
      </c>
      <c r="Z14" s="21">
        <v>-65.494655222888284</v>
      </c>
      <c r="AA14" s="22">
        <v>-26315768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-6683868</v>
      </c>
      <c r="D17" s="26">
        <f>SUM(D6:D16)</f>
        <v>0</v>
      </c>
      <c r="E17" s="27">
        <f t="shared" si="0"/>
        <v>-26315768</v>
      </c>
      <c r="F17" s="28">
        <f t="shared" si="0"/>
        <v>-26315768</v>
      </c>
      <c r="G17" s="28">
        <f t="shared" si="0"/>
        <v>-741212</v>
      </c>
      <c r="H17" s="28">
        <f t="shared" si="0"/>
        <v>-839665</v>
      </c>
      <c r="I17" s="28">
        <f t="shared" si="0"/>
        <v>-689211</v>
      </c>
      <c r="J17" s="28">
        <f t="shared" si="0"/>
        <v>-2270088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-2270088</v>
      </c>
      <c r="X17" s="28">
        <f t="shared" si="0"/>
        <v>-6578946</v>
      </c>
      <c r="Y17" s="28">
        <f t="shared" si="0"/>
        <v>4308858</v>
      </c>
      <c r="Z17" s="29">
        <f>+IF(X17&lt;&gt;0,+(Y17/X17)*100,0)</f>
        <v>-65.494655222888284</v>
      </c>
      <c r="AA17" s="30">
        <f>SUM(AA6:AA16)</f>
        <v>-26315768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-575000</v>
      </c>
      <c r="F26" s="20">
        <v>-575000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-143751</v>
      </c>
      <c r="Y26" s="20">
        <v>143751</v>
      </c>
      <c r="Z26" s="21">
        <v>-100</v>
      </c>
      <c r="AA26" s="22">
        <v>-575000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</v>
      </c>
      <c r="F27" s="28">
        <f t="shared" si="1"/>
        <v>-575000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-143751</v>
      </c>
      <c r="Y27" s="28">
        <f t="shared" si="1"/>
        <v>143751</v>
      </c>
      <c r="Z27" s="29">
        <f>+IF(X27&lt;&gt;0,+(Y27/X27)*100,0)</f>
        <v>-100</v>
      </c>
      <c r="AA27" s="30">
        <f>SUM(AA21:AA26)</f>
        <v>-575000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-6683868</v>
      </c>
      <c r="D38" s="32">
        <f>+D17+D27+D36</f>
        <v>0</v>
      </c>
      <c r="E38" s="33">
        <f t="shared" si="3"/>
        <v>-26890768</v>
      </c>
      <c r="F38" s="2">
        <f t="shared" si="3"/>
        <v>-26890768</v>
      </c>
      <c r="G38" s="2">
        <f t="shared" si="3"/>
        <v>-741212</v>
      </c>
      <c r="H38" s="2">
        <f t="shared" si="3"/>
        <v>-839665</v>
      </c>
      <c r="I38" s="2">
        <f t="shared" si="3"/>
        <v>-689211</v>
      </c>
      <c r="J38" s="2">
        <f t="shared" si="3"/>
        <v>-2270088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-2270088</v>
      </c>
      <c r="X38" s="2">
        <f t="shared" si="3"/>
        <v>-6722697</v>
      </c>
      <c r="Y38" s="2">
        <f t="shared" si="3"/>
        <v>4452609</v>
      </c>
      <c r="Z38" s="34">
        <f>+IF(X38&lt;&gt;0,+(Y38/X38)*100,0)</f>
        <v>-66.232480803463261</v>
      </c>
      <c r="AA38" s="35">
        <f>+AA17+AA27+AA36</f>
        <v>-26890768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-741212</v>
      </c>
      <c r="I39" s="2">
        <f>+H40+I60</f>
        <v>-1580877</v>
      </c>
      <c r="J39" s="2">
        <f>+G39</f>
        <v>0</v>
      </c>
      <c r="K39" s="2">
        <f>+I40+K60</f>
        <v>-2270088</v>
      </c>
      <c r="L39" s="2">
        <f>+K40+L60</f>
        <v>-2270088</v>
      </c>
      <c r="M39" s="2">
        <f>+L40+M60</f>
        <v>-2270088</v>
      </c>
      <c r="N39" s="2">
        <f>+K39</f>
        <v>-2270088</v>
      </c>
      <c r="O39" s="2">
        <f>+M40+O60</f>
        <v>-2270088</v>
      </c>
      <c r="P39" s="2">
        <f>+O40+P60</f>
        <v>-2270088</v>
      </c>
      <c r="Q39" s="2">
        <f>+P40+Q60</f>
        <v>-2270088</v>
      </c>
      <c r="R39" s="2">
        <f>+O39</f>
        <v>-2270088</v>
      </c>
      <c r="S39" s="2">
        <f>+Q40+S60</f>
        <v>-2270088</v>
      </c>
      <c r="T39" s="2">
        <f>+S40+T60</f>
        <v>-2270088</v>
      </c>
      <c r="U39" s="2">
        <f>+T40+U60</f>
        <v>-2270088</v>
      </c>
      <c r="V39" s="2">
        <f>+S39</f>
        <v>-2270088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-6683868</v>
      </c>
      <c r="D40" s="43">
        <f t="shared" ref="D40:AA40" si="4">+D38+D39</f>
        <v>0</v>
      </c>
      <c r="E40" s="44">
        <f t="shared" si="4"/>
        <v>-26890768</v>
      </c>
      <c r="F40" s="45">
        <f t="shared" si="4"/>
        <v>-26890768</v>
      </c>
      <c r="G40" s="45">
        <f t="shared" si="4"/>
        <v>-741212</v>
      </c>
      <c r="H40" s="45">
        <f t="shared" si="4"/>
        <v>-1580877</v>
      </c>
      <c r="I40" s="45">
        <f t="shared" si="4"/>
        <v>-2270088</v>
      </c>
      <c r="J40" s="45">
        <f>+I40</f>
        <v>-2270088</v>
      </c>
      <c r="K40" s="45">
        <f t="shared" si="4"/>
        <v>-2270088</v>
      </c>
      <c r="L40" s="45">
        <f t="shared" si="4"/>
        <v>-2270088</v>
      </c>
      <c r="M40" s="45">
        <f t="shared" si="4"/>
        <v>-2270088</v>
      </c>
      <c r="N40" s="45">
        <f>+M40</f>
        <v>-2270088</v>
      </c>
      <c r="O40" s="45">
        <f t="shared" si="4"/>
        <v>-2270088</v>
      </c>
      <c r="P40" s="45">
        <f t="shared" si="4"/>
        <v>-2270088</v>
      </c>
      <c r="Q40" s="45">
        <f t="shared" si="4"/>
        <v>-2270088</v>
      </c>
      <c r="R40" s="45">
        <f>+Q40</f>
        <v>-2270088</v>
      </c>
      <c r="S40" s="45">
        <f t="shared" si="4"/>
        <v>-2270088</v>
      </c>
      <c r="T40" s="45">
        <f t="shared" si="4"/>
        <v>-2270088</v>
      </c>
      <c r="U40" s="45">
        <f t="shared" si="4"/>
        <v>-2270088</v>
      </c>
      <c r="V40" s="45">
        <f>+U40</f>
        <v>-2270088</v>
      </c>
      <c r="W40" s="45">
        <f>+V40</f>
        <v>-2270088</v>
      </c>
      <c r="X40" s="45">
        <f t="shared" si="4"/>
        <v>-6722697</v>
      </c>
      <c r="Y40" s="45">
        <f t="shared" si="4"/>
        <v>4452609</v>
      </c>
      <c r="Z40" s="46">
        <f>+IF(X40&lt;&gt;0,+(Y40/X40)*100,0)</f>
        <v>-66.232480803463261</v>
      </c>
      <c r="AA40" s="47">
        <f t="shared" si="4"/>
        <v>-26890768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371805</v>
      </c>
      <c r="D7" s="18"/>
      <c r="E7" s="19">
        <v>13181304</v>
      </c>
      <c r="F7" s="20">
        <v>13181304</v>
      </c>
      <c r="G7" s="20"/>
      <c r="H7" s="20">
        <v>106440</v>
      </c>
      <c r="I7" s="20">
        <v>406539</v>
      </c>
      <c r="J7" s="20">
        <v>512979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512979</v>
      </c>
      <c r="X7" s="20">
        <v>3295326</v>
      </c>
      <c r="Y7" s="20">
        <v>-2782347</v>
      </c>
      <c r="Z7" s="21">
        <v>-84.433133474502981</v>
      </c>
      <c r="AA7" s="22">
        <v>13181304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7500000</v>
      </c>
      <c r="Y10" s="20">
        <v>-7500000</v>
      </c>
      <c r="Z10" s="21">
        <v>-100</v>
      </c>
      <c r="AA10" s="22">
        <v>30000000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-4808416</v>
      </c>
      <c r="F14" s="20">
        <v>-4808416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-1202106</v>
      </c>
      <c r="Y14" s="20">
        <v>1202106</v>
      </c>
      <c r="Z14" s="21">
        <v>-100</v>
      </c>
      <c r="AA14" s="22">
        <v>-4808416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371805</v>
      </c>
      <c r="D17" s="26">
        <f>SUM(D6:D16)</f>
        <v>0</v>
      </c>
      <c r="E17" s="27">
        <f t="shared" si="0"/>
        <v>38372888</v>
      </c>
      <c r="F17" s="28">
        <f t="shared" si="0"/>
        <v>38372888</v>
      </c>
      <c r="G17" s="28">
        <f t="shared" si="0"/>
        <v>0</v>
      </c>
      <c r="H17" s="28">
        <f t="shared" si="0"/>
        <v>106440</v>
      </c>
      <c r="I17" s="28">
        <f t="shared" si="0"/>
        <v>406539</v>
      </c>
      <c r="J17" s="28">
        <f t="shared" si="0"/>
        <v>512979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512979</v>
      </c>
      <c r="X17" s="28">
        <f t="shared" si="0"/>
        <v>9593220</v>
      </c>
      <c r="Y17" s="28">
        <f t="shared" si="0"/>
        <v>-9080241</v>
      </c>
      <c r="Z17" s="29">
        <f>+IF(X17&lt;&gt;0,+(Y17/X17)*100,0)</f>
        <v>-94.652692213876051</v>
      </c>
      <c r="AA17" s="30">
        <f>SUM(AA6:AA16)</f>
        <v>38372888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-38237500</v>
      </c>
      <c r="F26" s="20">
        <v>-38237500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-9559374</v>
      </c>
      <c r="Y26" s="20">
        <v>9559374</v>
      </c>
      <c r="Z26" s="21">
        <v>-100</v>
      </c>
      <c r="AA26" s="22">
        <v>-38237500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-38237500</v>
      </c>
      <c r="F27" s="28">
        <f t="shared" si="1"/>
        <v>-38237500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-9559374</v>
      </c>
      <c r="Y27" s="28">
        <f t="shared" si="1"/>
        <v>9559374</v>
      </c>
      <c r="Z27" s="29">
        <f>+IF(X27&lt;&gt;0,+(Y27/X27)*100,0)</f>
        <v>-100</v>
      </c>
      <c r="AA27" s="30">
        <f>SUM(AA21:AA26)</f>
        <v>-38237500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371805</v>
      </c>
      <c r="D38" s="32">
        <f>+D17+D27+D36</f>
        <v>0</v>
      </c>
      <c r="E38" s="33">
        <f t="shared" si="3"/>
        <v>135388</v>
      </c>
      <c r="F38" s="2">
        <f t="shared" si="3"/>
        <v>135388</v>
      </c>
      <c r="G38" s="2">
        <f t="shared" si="3"/>
        <v>0</v>
      </c>
      <c r="H38" s="2">
        <f t="shared" si="3"/>
        <v>106440</v>
      </c>
      <c r="I38" s="2">
        <f t="shared" si="3"/>
        <v>406539</v>
      </c>
      <c r="J38" s="2">
        <f t="shared" si="3"/>
        <v>512979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512979</v>
      </c>
      <c r="X38" s="2">
        <f t="shared" si="3"/>
        <v>33846</v>
      </c>
      <c r="Y38" s="2">
        <f t="shared" si="3"/>
        <v>479133</v>
      </c>
      <c r="Z38" s="34">
        <f>+IF(X38&lt;&gt;0,+(Y38/X38)*100,0)</f>
        <v>1415.6266619393725</v>
      </c>
      <c r="AA38" s="35">
        <f>+AA17+AA27+AA36</f>
        <v>135388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106440</v>
      </c>
      <c r="J39" s="2">
        <f>+G39</f>
        <v>0</v>
      </c>
      <c r="K39" s="2">
        <f>+I40+K60</f>
        <v>512979</v>
      </c>
      <c r="L39" s="2">
        <f>+K40+L60</f>
        <v>512979</v>
      </c>
      <c r="M39" s="2">
        <f>+L40+M60</f>
        <v>512979</v>
      </c>
      <c r="N39" s="2">
        <f>+K39</f>
        <v>512979</v>
      </c>
      <c r="O39" s="2">
        <f>+M40+O60</f>
        <v>512979</v>
      </c>
      <c r="P39" s="2">
        <f>+O40+P60</f>
        <v>512979</v>
      </c>
      <c r="Q39" s="2">
        <f>+P40+Q60</f>
        <v>512979</v>
      </c>
      <c r="R39" s="2">
        <f>+O39</f>
        <v>512979</v>
      </c>
      <c r="S39" s="2">
        <f>+Q40+S60</f>
        <v>512979</v>
      </c>
      <c r="T39" s="2">
        <f>+S40+T60</f>
        <v>512979</v>
      </c>
      <c r="U39" s="2">
        <f>+T40+U60</f>
        <v>512979</v>
      </c>
      <c r="V39" s="2">
        <f>+S39</f>
        <v>512979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371805</v>
      </c>
      <c r="D40" s="43">
        <f t="shared" ref="D40:AA40" si="4">+D38+D39</f>
        <v>0</v>
      </c>
      <c r="E40" s="44">
        <f t="shared" si="4"/>
        <v>135388</v>
      </c>
      <c r="F40" s="45">
        <f t="shared" si="4"/>
        <v>135388</v>
      </c>
      <c r="G40" s="45">
        <f t="shared" si="4"/>
        <v>0</v>
      </c>
      <c r="H40" s="45">
        <f t="shared" si="4"/>
        <v>106440</v>
      </c>
      <c r="I40" s="45">
        <f t="shared" si="4"/>
        <v>512979</v>
      </c>
      <c r="J40" s="45">
        <f>+I40</f>
        <v>512979</v>
      </c>
      <c r="K40" s="45">
        <f t="shared" si="4"/>
        <v>512979</v>
      </c>
      <c r="L40" s="45">
        <f t="shared" si="4"/>
        <v>512979</v>
      </c>
      <c r="M40" s="45">
        <f t="shared" si="4"/>
        <v>512979</v>
      </c>
      <c r="N40" s="45">
        <f>+M40</f>
        <v>512979</v>
      </c>
      <c r="O40" s="45">
        <f t="shared" si="4"/>
        <v>512979</v>
      </c>
      <c r="P40" s="45">
        <f t="shared" si="4"/>
        <v>512979</v>
      </c>
      <c r="Q40" s="45">
        <f t="shared" si="4"/>
        <v>512979</v>
      </c>
      <c r="R40" s="45">
        <f>+Q40</f>
        <v>512979</v>
      </c>
      <c r="S40" s="45">
        <f t="shared" si="4"/>
        <v>512979</v>
      </c>
      <c r="T40" s="45">
        <f t="shared" si="4"/>
        <v>512979</v>
      </c>
      <c r="U40" s="45">
        <f t="shared" si="4"/>
        <v>512979</v>
      </c>
      <c r="V40" s="45">
        <f>+U40</f>
        <v>512979</v>
      </c>
      <c r="W40" s="45">
        <f>+V40</f>
        <v>512979</v>
      </c>
      <c r="X40" s="45">
        <f t="shared" si="4"/>
        <v>33846</v>
      </c>
      <c r="Y40" s="45">
        <f t="shared" si="4"/>
        <v>479133</v>
      </c>
      <c r="Z40" s="46">
        <f>+IF(X40&lt;&gt;0,+(Y40/X40)*100,0)</f>
        <v>1415.6266619393725</v>
      </c>
      <c r="AA40" s="47">
        <f t="shared" si="4"/>
        <v>135388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67611951</v>
      </c>
      <c r="D7" s="18"/>
      <c r="E7" s="19">
        <v>71665487</v>
      </c>
      <c r="F7" s="20">
        <v>71665487</v>
      </c>
      <c r="G7" s="20">
        <v>6430711</v>
      </c>
      <c r="H7" s="20">
        <v>5586032</v>
      </c>
      <c r="I7" s="20">
        <v>4590195</v>
      </c>
      <c r="J7" s="20">
        <v>16606938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16606938</v>
      </c>
      <c r="X7" s="20">
        <v>17916372</v>
      </c>
      <c r="Y7" s="20">
        <v>-1309434</v>
      </c>
      <c r="Z7" s="21">
        <v>-7.3085890380039</v>
      </c>
      <c r="AA7" s="22">
        <v>71665487</v>
      </c>
    </row>
    <row r="8" spans="1:27" ht="13.5" x14ac:dyDescent="0.25">
      <c r="A8" s="23" t="s">
        <v>36</v>
      </c>
      <c r="B8" s="17" t="s">
        <v>32</v>
      </c>
      <c r="C8" s="18">
        <v>3450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266</v>
      </c>
      <c r="D9" s="18"/>
      <c r="E9" s="19">
        <v>3465174</v>
      </c>
      <c r="F9" s="20">
        <v>3465174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866295</v>
      </c>
      <c r="Y9" s="20">
        <v>-866295</v>
      </c>
      <c r="Z9" s="21">
        <v>-100</v>
      </c>
      <c r="AA9" s="22">
        <v>3465174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8267826</v>
      </c>
      <c r="F10" s="20">
        <v>8267826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2066958</v>
      </c>
      <c r="Y10" s="20">
        <v>-2066958</v>
      </c>
      <c r="Z10" s="21">
        <v>-100</v>
      </c>
      <c r="AA10" s="22">
        <v>8267826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-18533551</v>
      </c>
      <c r="D14" s="18"/>
      <c r="E14" s="19">
        <v>-45698386</v>
      </c>
      <c r="F14" s="20">
        <v>-45698386</v>
      </c>
      <c r="G14" s="20">
        <v>-3270327</v>
      </c>
      <c r="H14" s="20">
        <v>-172669</v>
      </c>
      <c r="I14" s="20">
        <v>-2105255</v>
      </c>
      <c r="J14" s="20">
        <v>-5548251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-5548251</v>
      </c>
      <c r="X14" s="20">
        <v>-11424603</v>
      </c>
      <c r="Y14" s="20">
        <v>5876352</v>
      </c>
      <c r="Z14" s="21">
        <v>-51.43594048738499</v>
      </c>
      <c r="AA14" s="22">
        <v>-45698386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-1736895</v>
      </c>
      <c r="F15" s="20">
        <v>-1736895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-434223</v>
      </c>
      <c r="Y15" s="20">
        <v>434223</v>
      </c>
      <c r="Z15" s="21">
        <v>-100</v>
      </c>
      <c r="AA15" s="22">
        <v>-1736895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49082116</v>
      </c>
      <c r="D17" s="26">
        <f>SUM(D6:D16)</f>
        <v>0</v>
      </c>
      <c r="E17" s="27">
        <f t="shared" si="0"/>
        <v>35963206</v>
      </c>
      <c r="F17" s="28">
        <f t="shared" si="0"/>
        <v>35963206</v>
      </c>
      <c r="G17" s="28">
        <f t="shared" si="0"/>
        <v>3160384</v>
      </c>
      <c r="H17" s="28">
        <f t="shared" si="0"/>
        <v>5413363</v>
      </c>
      <c r="I17" s="28">
        <f t="shared" si="0"/>
        <v>2484940</v>
      </c>
      <c r="J17" s="28">
        <f t="shared" si="0"/>
        <v>11058687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11058687</v>
      </c>
      <c r="X17" s="28">
        <f t="shared" si="0"/>
        <v>8990799</v>
      </c>
      <c r="Y17" s="28">
        <f t="shared" si="0"/>
        <v>2067888</v>
      </c>
      <c r="Z17" s="29">
        <f>+IF(X17&lt;&gt;0,+(Y17/X17)*100,0)</f>
        <v>23.000047048098839</v>
      </c>
      <c r="AA17" s="30">
        <f>SUM(AA6:AA16)</f>
        <v>35963206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-12586018</v>
      </c>
      <c r="D26" s="18"/>
      <c r="E26" s="19">
        <v>-12842826</v>
      </c>
      <c r="F26" s="20">
        <v>-12842826</v>
      </c>
      <c r="G26" s="20">
        <v>-443698</v>
      </c>
      <c r="H26" s="20">
        <v>-43884</v>
      </c>
      <c r="I26" s="20"/>
      <c r="J26" s="20">
        <v>-487582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-487582</v>
      </c>
      <c r="X26" s="20">
        <v>-3210714</v>
      </c>
      <c r="Y26" s="20">
        <v>2723132</v>
      </c>
      <c r="Z26" s="21">
        <v>-84.813907436165294</v>
      </c>
      <c r="AA26" s="22">
        <v>-12842826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-12586018</v>
      </c>
      <c r="D27" s="26">
        <f>SUM(D21:D26)</f>
        <v>0</v>
      </c>
      <c r="E27" s="27">
        <f t="shared" si="1"/>
        <v>-12842826</v>
      </c>
      <c r="F27" s="28">
        <f t="shared" si="1"/>
        <v>-12842826</v>
      </c>
      <c r="G27" s="28">
        <f t="shared" si="1"/>
        <v>-443698</v>
      </c>
      <c r="H27" s="28">
        <f t="shared" si="1"/>
        <v>-43884</v>
      </c>
      <c r="I27" s="28">
        <f t="shared" si="1"/>
        <v>0</v>
      </c>
      <c r="J27" s="28">
        <f t="shared" si="1"/>
        <v>-487582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-487582</v>
      </c>
      <c r="X27" s="28">
        <f t="shared" si="1"/>
        <v>-3210714</v>
      </c>
      <c r="Y27" s="28">
        <f t="shared" si="1"/>
        <v>2723132</v>
      </c>
      <c r="Z27" s="29">
        <f>+IF(X27&lt;&gt;0,+(Y27/X27)*100,0)</f>
        <v>-84.813907436165294</v>
      </c>
      <c r="AA27" s="30">
        <f>SUM(AA21:AA26)</f>
        <v>-12842826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36496098</v>
      </c>
      <c r="D38" s="32">
        <f>+D17+D27+D36</f>
        <v>0</v>
      </c>
      <c r="E38" s="33">
        <f t="shared" si="3"/>
        <v>23120380</v>
      </c>
      <c r="F38" s="2">
        <f t="shared" si="3"/>
        <v>23120380</v>
      </c>
      <c r="G38" s="2">
        <f t="shared" si="3"/>
        <v>2716686</v>
      </c>
      <c r="H38" s="2">
        <f t="shared" si="3"/>
        <v>5369479</v>
      </c>
      <c r="I38" s="2">
        <f t="shared" si="3"/>
        <v>2484940</v>
      </c>
      <c r="J38" s="2">
        <f t="shared" si="3"/>
        <v>10571105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10571105</v>
      </c>
      <c r="X38" s="2">
        <f t="shared" si="3"/>
        <v>5780085</v>
      </c>
      <c r="Y38" s="2">
        <f t="shared" si="3"/>
        <v>4791020</v>
      </c>
      <c r="Z38" s="34">
        <f>+IF(X38&lt;&gt;0,+(Y38/X38)*100,0)</f>
        <v>82.888400430097491</v>
      </c>
      <c r="AA38" s="35">
        <f>+AA17+AA27+AA36</f>
        <v>23120380</v>
      </c>
    </row>
    <row r="39" spans="1:27" ht="13.5" x14ac:dyDescent="0.25">
      <c r="A39" s="23" t="s">
        <v>60</v>
      </c>
      <c r="B39" s="17"/>
      <c r="C39" s="32">
        <v>87968703</v>
      </c>
      <c r="D39" s="32"/>
      <c r="E39" s="33">
        <v>87968704</v>
      </c>
      <c r="F39" s="2">
        <v>87968704</v>
      </c>
      <c r="G39" s="2">
        <v>124330101</v>
      </c>
      <c r="H39" s="2">
        <f>+G40+H60</f>
        <v>126969146</v>
      </c>
      <c r="I39" s="2">
        <f>+H40+I60</f>
        <v>132338625</v>
      </c>
      <c r="J39" s="2">
        <f>+G39</f>
        <v>124330101</v>
      </c>
      <c r="K39" s="2">
        <f>+I40+K60</f>
        <v>134823565</v>
      </c>
      <c r="L39" s="2">
        <f>+K40+L60</f>
        <v>134823565</v>
      </c>
      <c r="M39" s="2">
        <f>+L40+M60</f>
        <v>134823565</v>
      </c>
      <c r="N39" s="2">
        <f>+K39</f>
        <v>134823565</v>
      </c>
      <c r="O39" s="2">
        <f>+M40+O60</f>
        <v>134823565</v>
      </c>
      <c r="P39" s="2">
        <f>+O40+P60</f>
        <v>134823565</v>
      </c>
      <c r="Q39" s="2">
        <f>+P40+Q60</f>
        <v>134823565</v>
      </c>
      <c r="R39" s="2">
        <f>+O39</f>
        <v>134823565</v>
      </c>
      <c r="S39" s="2">
        <f>+Q40+S60</f>
        <v>134823565</v>
      </c>
      <c r="T39" s="2">
        <f>+S40+T60</f>
        <v>134823565</v>
      </c>
      <c r="U39" s="2">
        <f>+T40+U60</f>
        <v>134823565</v>
      </c>
      <c r="V39" s="2">
        <f>+S39</f>
        <v>134823565</v>
      </c>
      <c r="W39" s="2">
        <f>+G39</f>
        <v>124330101</v>
      </c>
      <c r="X39" s="2">
        <v>87968704</v>
      </c>
      <c r="Y39" s="2">
        <f>+W39-X39</f>
        <v>36361397</v>
      </c>
      <c r="Z39" s="34">
        <f>+IF(X39&lt;&gt;0,+(Y39/X39)*100,0)</f>
        <v>41.334469358557335</v>
      </c>
      <c r="AA39" s="35">
        <v>87968704</v>
      </c>
    </row>
    <row r="40" spans="1:27" ht="13.5" x14ac:dyDescent="0.25">
      <c r="A40" s="41" t="s">
        <v>62</v>
      </c>
      <c r="B40" s="42" t="s">
        <v>61</v>
      </c>
      <c r="C40" s="43">
        <f>+C38+C39</f>
        <v>124464801</v>
      </c>
      <c r="D40" s="43">
        <f t="shared" ref="D40:AA40" si="4">+D38+D39</f>
        <v>0</v>
      </c>
      <c r="E40" s="44">
        <f t="shared" si="4"/>
        <v>111089084</v>
      </c>
      <c r="F40" s="45">
        <f t="shared" si="4"/>
        <v>111089084</v>
      </c>
      <c r="G40" s="45">
        <f t="shared" si="4"/>
        <v>127046787</v>
      </c>
      <c r="H40" s="45">
        <f t="shared" si="4"/>
        <v>132338625</v>
      </c>
      <c r="I40" s="45">
        <f t="shared" si="4"/>
        <v>134823565</v>
      </c>
      <c r="J40" s="45">
        <f>+I40</f>
        <v>134823565</v>
      </c>
      <c r="K40" s="45">
        <f t="shared" si="4"/>
        <v>134823565</v>
      </c>
      <c r="L40" s="45">
        <f t="shared" si="4"/>
        <v>134823565</v>
      </c>
      <c r="M40" s="45">
        <f t="shared" si="4"/>
        <v>134823565</v>
      </c>
      <c r="N40" s="45">
        <f>+M40</f>
        <v>134823565</v>
      </c>
      <c r="O40" s="45">
        <f t="shared" si="4"/>
        <v>134823565</v>
      </c>
      <c r="P40" s="45">
        <f t="shared" si="4"/>
        <v>134823565</v>
      </c>
      <c r="Q40" s="45">
        <f t="shared" si="4"/>
        <v>134823565</v>
      </c>
      <c r="R40" s="45">
        <f>+Q40</f>
        <v>134823565</v>
      </c>
      <c r="S40" s="45">
        <f t="shared" si="4"/>
        <v>134823565</v>
      </c>
      <c r="T40" s="45">
        <f t="shared" si="4"/>
        <v>134823565</v>
      </c>
      <c r="U40" s="45">
        <f t="shared" si="4"/>
        <v>134823565</v>
      </c>
      <c r="V40" s="45">
        <f>+U40</f>
        <v>134823565</v>
      </c>
      <c r="W40" s="45">
        <f>+V40</f>
        <v>134823565</v>
      </c>
      <c r="X40" s="45">
        <f t="shared" si="4"/>
        <v>93748789</v>
      </c>
      <c r="Y40" s="45">
        <f t="shared" si="4"/>
        <v>41152417</v>
      </c>
      <c r="Z40" s="46">
        <f>+IF(X40&lt;&gt;0,+(Y40/X40)*100,0)</f>
        <v>43.896478492111505</v>
      </c>
      <c r="AA40" s="47">
        <f t="shared" si="4"/>
        <v>111089084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124330101</v>
      </c>
      <c r="H60">
        <v>-77641</v>
      </c>
      <c r="J60">
        <v>124330101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-20855516</v>
      </c>
      <c r="D14" s="18"/>
      <c r="E14" s="19">
        <v>-27843671</v>
      </c>
      <c r="F14" s="20">
        <v>-27843671</v>
      </c>
      <c r="G14" s="20">
        <v>-1966866</v>
      </c>
      <c r="H14" s="20">
        <v>-1781020</v>
      </c>
      <c r="I14" s="20"/>
      <c r="J14" s="20">
        <v>-3747886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-3747886</v>
      </c>
      <c r="X14" s="20">
        <v>-6960953</v>
      </c>
      <c r="Y14" s="20">
        <v>3213067</v>
      </c>
      <c r="Z14" s="21">
        <v>-46.158435490083036</v>
      </c>
      <c r="AA14" s="22">
        <v>-27843671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-20855516</v>
      </c>
      <c r="D17" s="26">
        <f>SUM(D6:D16)</f>
        <v>0</v>
      </c>
      <c r="E17" s="27">
        <f t="shared" si="0"/>
        <v>-27843671</v>
      </c>
      <c r="F17" s="28">
        <f t="shared" si="0"/>
        <v>-27843671</v>
      </c>
      <c r="G17" s="28">
        <f t="shared" si="0"/>
        <v>-1966866</v>
      </c>
      <c r="H17" s="28">
        <f t="shared" si="0"/>
        <v>-1781020</v>
      </c>
      <c r="I17" s="28">
        <f t="shared" si="0"/>
        <v>0</v>
      </c>
      <c r="J17" s="28">
        <f t="shared" si="0"/>
        <v>-3747886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-3747886</v>
      </c>
      <c r="X17" s="28">
        <f t="shared" si="0"/>
        <v>-6960953</v>
      </c>
      <c r="Y17" s="28">
        <f t="shared" si="0"/>
        <v>3213067</v>
      </c>
      <c r="Z17" s="29">
        <f>+IF(X17&lt;&gt;0,+(Y17/X17)*100,0)</f>
        <v>-46.158435490083036</v>
      </c>
      <c r="AA17" s="30">
        <f>SUM(AA6:AA16)</f>
        <v>-27843671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-8105786</v>
      </c>
      <c r="F26" s="20">
        <v>-8105786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-2026448</v>
      </c>
      <c r="Y26" s="20">
        <v>2026448</v>
      </c>
      <c r="Z26" s="21">
        <v>-100</v>
      </c>
      <c r="AA26" s="22">
        <v>-8105786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-8105786</v>
      </c>
      <c r="F27" s="28">
        <f t="shared" si="1"/>
        <v>-8105786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-2026448</v>
      </c>
      <c r="Y27" s="28">
        <f t="shared" si="1"/>
        <v>2026448</v>
      </c>
      <c r="Z27" s="29">
        <f>+IF(X27&lt;&gt;0,+(Y27/X27)*100,0)</f>
        <v>-100</v>
      </c>
      <c r="AA27" s="30">
        <f>SUM(AA21:AA26)</f>
        <v>-8105786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-20855516</v>
      </c>
      <c r="D38" s="32">
        <f>+D17+D27+D36</f>
        <v>0</v>
      </c>
      <c r="E38" s="33">
        <f t="shared" si="3"/>
        <v>-35949457</v>
      </c>
      <c r="F38" s="2">
        <f t="shared" si="3"/>
        <v>-35949457</v>
      </c>
      <c r="G38" s="2">
        <f t="shared" si="3"/>
        <v>-1966866</v>
      </c>
      <c r="H38" s="2">
        <f t="shared" si="3"/>
        <v>-1781020</v>
      </c>
      <c r="I38" s="2">
        <f t="shared" si="3"/>
        <v>0</v>
      </c>
      <c r="J38" s="2">
        <f t="shared" si="3"/>
        <v>-3747886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-3747886</v>
      </c>
      <c r="X38" s="2">
        <f t="shared" si="3"/>
        <v>-8987401</v>
      </c>
      <c r="Y38" s="2">
        <f t="shared" si="3"/>
        <v>5239515</v>
      </c>
      <c r="Z38" s="34">
        <f>+IF(X38&lt;&gt;0,+(Y38/X38)*100,0)</f>
        <v>-58.29844467827796</v>
      </c>
      <c r="AA38" s="35">
        <f>+AA17+AA27+AA36</f>
        <v>-35949457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-1966866</v>
      </c>
      <c r="I39" s="2">
        <f>+H40+I60</f>
        <v>-3747886</v>
      </c>
      <c r="J39" s="2">
        <f>+G39</f>
        <v>0</v>
      </c>
      <c r="K39" s="2">
        <f>+I40+K60</f>
        <v>-3747886</v>
      </c>
      <c r="L39" s="2">
        <f>+K40+L60</f>
        <v>-3747886</v>
      </c>
      <c r="M39" s="2">
        <f>+L40+M60</f>
        <v>-3747886</v>
      </c>
      <c r="N39" s="2">
        <f>+K39</f>
        <v>-3747886</v>
      </c>
      <c r="O39" s="2">
        <f>+M40+O60</f>
        <v>-3747886</v>
      </c>
      <c r="P39" s="2">
        <f>+O40+P60</f>
        <v>-3747886</v>
      </c>
      <c r="Q39" s="2">
        <f>+P40+Q60</f>
        <v>-3747886</v>
      </c>
      <c r="R39" s="2">
        <f>+O39</f>
        <v>-3747886</v>
      </c>
      <c r="S39" s="2">
        <f>+Q40+S60</f>
        <v>-3747886</v>
      </c>
      <c r="T39" s="2">
        <f>+S40+T60</f>
        <v>-3747886</v>
      </c>
      <c r="U39" s="2">
        <f>+T40+U60</f>
        <v>-3747886</v>
      </c>
      <c r="V39" s="2">
        <f>+S39</f>
        <v>-3747886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-20855516</v>
      </c>
      <c r="D40" s="43">
        <f t="shared" ref="D40:AA40" si="4">+D38+D39</f>
        <v>0</v>
      </c>
      <c r="E40" s="44">
        <f t="shared" si="4"/>
        <v>-35949457</v>
      </c>
      <c r="F40" s="45">
        <f t="shared" si="4"/>
        <v>-35949457</v>
      </c>
      <c r="G40" s="45">
        <f t="shared" si="4"/>
        <v>-1966866</v>
      </c>
      <c r="H40" s="45">
        <f t="shared" si="4"/>
        <v>-3747886</v>
      </c>
      <c r="I40" s="45">
        <f t="shared" si="4"/>
        <v>-3747886</v>
      </c>
      <c r="J40" s="45">
        <f>+I40</f>
        <v>-3747886</v>
      </c>
      <c r="K40" s="45">
        <f t="shared" si="4"/>
        <v>-3747886</v>
      </c>
      <c r="L40" s="45">
        <f t="shared" si="4"/>
        <v>-3747886</v>
      </c>
      <c r="M40" s="45">
        <f t="shared" si="4"/>
        <v>-3747886</v>
      </c>
      <c r="N40" s="45">
        <f>+M40</f>
        <v>-3747886</v>
      </c>
      <c r="O40" s="45">
        <f t="shared" si="4"/>
        <v>-3747886</v>
      </c>
      <c r="P40" s="45">
        <f t="shared" si="4"/>
        <v>-3747886</v>
      </c>
      <c r="Q40" s="45">
        <f t="shared" si="4"/>
        <v>-3747886</v>
      </c>
      <c r="R40" s="45">
        <f>+Q40</f>
        <v>-3747886</v>
      </c>
      <c r="S40" s="45">
        <f t="shared" si="4"/>
        <v>-3747886</v>
      </c>
      <c r="T40" s="45">
        <f t="shared" si="4"/>
        <v>-3747886</v>
      </c>
      <c r="U40" s="45">
        <f t="shared" si="4"/>
        <v>-3747886</v>
      </c>
      <c r="V40" s="45">
        <f>+U40</f>
        <v>-3747886</v>
      </c>
      <c r="W40" s="45">
        <f>+V40</f>
        <v>-3747886</v>
      </c>
      <c r="X40" s="45">
        <f t="shared" si="4"/>
        <v>-8987401</v>
      </c>
      <c r="Y40" s="45">
        <f t="shared" si="4"/>
        <v>5239515</v>
      </c>
      <c r="Z40" s="46">
        <f>+IF(X40&lt;&gt;0,+(Y40/X40)*100,0)</f>
        <v>-58.29844467827796</v>
      </c>
      <c r="AA40" s="47">
        <f t="shared" si="4"/>
        <v>-35949457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-2090725</v>
      </c>
      <c r="D14" s="18"/>
      <c r="E14" s="19">
        <v>-3400000</v>
      </c>
      <c r="F14" s="20">
        <v>-3400000</v>
      </c>
      <c r="G14" s="20">
        <v>-500000</v>
      </c>
      <c r="H14" s="20"/>
      <c r="I14" s="20"/>
      <c r="J14" s="20">
        <v>-500000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-500000</v>
      </c>
      <c r="X14" s="20">
        <v>-849999</v>
      </c>
      <c r="Y14" s="20">
        <v>349999</v>
      </c>
      <c r="Z14" s="21">
        <v>-41.176401384001629</v>
      </c>
      <c r="AA14" s="22">
        <v>-3400000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-2090725</v>
      </c>
      <c r="D17" s="26">
        <f>SUM(D6:D16)</f>
        <v>0</v>
      </c>
      <c r="E17" s="27">
        <f t="shared" si="0"/>
        <v>-3400000</v>
      </c>
      <c r="F17" s="28">
        <f t="shared" si="0"/>
        <v>-3400000</v>
      </c>
      <c r="G17" s="28">
        <f t="shared" si="0"/>
        <v>-500000</v>
      </c>
      <c r="H17" s="28">
        <f t="shared" si="0"/>
        <v>0</v>
      </c>
      <c r="I17" s="28">
        <f t="shared" si="0"/>
        <v>0</v>
      </c>
      <c r="J17" s="28">
        <f t="shared" si="0"/>
        <v>-500000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-500000</v>
      </c>
      <c r="X17" s="28">
        <f t="shared" si="0"/>
        <v>-849999</v>
      </c>
      <c r="Y17" s="28">
        <f t="shared" si="0"/>
        <v>349999</v>
      </c>
      <c r="Z17" s="29">
        <f>+IF(X17&lt;&gt;0,+(Y17/X17)*100,0)</f>
        <v>-41.176401384001629</v>
      </c>
      <c r="AA17" s="30">
        <f>SUM(AA6:AA16)</f>
        <v>-3400000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-23061</v>
      </c>
      <c r="F33" s="20">
        <v>-23061</v>
      </c>
      <c r="G33" s="20"/>
      <c r="H33" s="36">
        <v>-971</v>
      </c>
      <c r="I33" s="36">
        <v>-4739</v>
      </c>
      <c r="J33" s="36">
        <v>-5710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-5710</v>
      </c>
      <c r="X33" s="36">
        <v>-5766</v>
      </c>
      <c r="Y33" s="20">
        <v>56</v>
      </c>
      <c r="Z33" s="21">
        <v>-0.97121054457162681</v>
      </c>
      <c r="AA33" s="22">
        <v>-23061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-23061</v>
      </c>
      <c r="F36" s="28">
        <f t="shared" si="2"/>
        <v>-23061</v>
      </c>
      <c r="G36" s="28">
        <f t="shared" si="2"/>
        <v>0</v>
      </c>
      <c r="H36" s="28">
        <f t="shared" si="2"/>
        <v>-971</v>
      </c>
      <c r="I36" s="28">
        <f t="shared" si="2"/>
        <v>-4739</v>
      </c>
      <c r="J36" s="28">
        <f t="shared" si="2"/>
        <v>-5710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-5710</v>
      </c>
      <c r="X36" s="28">
        <f t="shared" si="2"/>
        <v>-5766</v>
      </c>
      <c r="Y36" s="28">
        <f t="shared" si="2"/>
        <v>56</v>
      </c>
      <c r="Z36" s="29">
        <f>+IF(X36&lt;&gt;0,+(Y36/X36)*100,0)</f>
        <v>-0.97121054457162681</v>
      </c>
      <c r="AA36" s="30">
        <f>SUM(AA31:AA35)</f>
        <v>-23061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-2090725</v>
      </c>
      <c r="D38" s="32">
        <f>+D17+D27+D36</f>
        <v>0</v>
      </c>
      <c r="E38" s="33">
        <f t="shared" si="3"/>
        <v>-3423061</v>
      </c>
      <c r="F38" s="2">
        <f t="shared" si="3"/>
        <v>-3423061</v>
      </c>
      <c r="G38" s="2">
        <f t="shared" si="3"/>
        <v>-500000</v>
      </c>
      <c r="H38" s="2">
        <f t="shared" si="3"/>
        <v>-971</v>
      </c>
      <c r="I38" s="2">
        <f t="shared" si="3"/>
        <v>-4739</v>
      </c>
      <c r="J38" s="2">
        <f t="shared" si="3"/>
        <v>-505710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-505710</v>
      </c>
      <c r="X38" s="2">
        <f t="shared" si="3"/>
        <v>-855765</v>
      </c>
      <c r="Y38" s="2">
        <f t="shared" si="3"/>
        <v>350055</v>
      </c>
      <c r="Z38" s="34">
        <f>+IF(X38&lt;&gt;0,+(Y38/X38)*100,0)</f>
        <v>-40.905505600252404</v>
      </c>
      <c r="AA38" s="35">
        <f>+AA17+AA27+AA36</f>
        <v>-3423061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-500000</v>
      </c>
      <c r="I39" s="2">
        <f>+H40+I60</f>
        <v>-500971</v>
      </c>
      <c r="J39" s="2">
        <f>+G39</f>
        <v>0</v>
      </c>
      <c r="K39" s="2">
        <f>+I40+K60</f>
        <v>-505710</v>
      </c>
      <c r="L39" s="2">
        <f>+K40+L60</f>
        <v>-505710</v>
      </c>
      <c r="M39" s="2">
        <f>+L40+M60</f>
        <v>-505710</v>
      </c>
      <c r="N39" s="2">
        <f>+K39</f>
        <v>-505710</v>
      </c>
      <c r="O39" s="2">
        <f>+M40+O60</f>
        <v>-505710</v>
      </c>
      <c r="P39" s="2">
        <f>+O40+P60</f>
        <v>-505710</v>
      </c>
      <c r="Q39" s="2">
        <f>+P40+Q60</f>
        <v>-505710</v>
      </c>
      <c r="R39" s="2">
        <f>+O39</f>
        <v>-505710</v>
      </c>
      <c r="S39" s="2">
        <f>+Q40+S60</f>
        <v>-505710</v>
      </c>
      <c r="T39" s="2">
        <f>+S40+T60</f>
        <v>-505710</v>
      </c>
      <c r="U39" s="2">
        <f>+T40+U60</f>
        <v>-505710</v>
      </c>
      <c r="V39" s="2">
        <f>+S39</f>
        <v>-505710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-2090725</v>
      </c>
      <c r="D40" s="43">
        <f t="shared" ref="D40:AA40" si="4">+D38+D39</f>
        <v>0</v>
      </c>
      <c r="E40" s="44">
        <f t="shared" si="4"/>
        <v>-3423061</v>
      </c>
      <c r="F40" s="45">
        <f t="shared" si="4"/>
        <v>-3423061</v>
      </c>
      <c r="G40" s="45">
        <f t="shared" si="4"/>
        <v>-500000</v>
      </c>
      <c r="H40" s="45">
        <f t="shared" si="4"/>
        <v>-500971</v>
      </c>
      <c r="I40" s="45">
        <f t="shared" si="4"/>
        <v>-505710</v>
      </c>
      <c r="J40" s="45">
        <f>+I40</f>
        <v>-505710</v>
      </c>
      <c r="K40" s="45">
        <f t="shared" si="4"/>
        <v>-505710</v>
      </c>
      <c r="L40" s="45">
        <f t="shared" si="4"/>
        <v>-505710</v>
      </c>
      <c r="M40" s="45">
        <f t="shared" si="4"/>
        <v>-505710</v>
      </c>
      <c r="N40" s="45">
        <f>+M40</f>
        <v>-505710</v>
      </c>
      <c r="O40" s="45">
        <f t="shared" si="4"/>
        <v>-505710</v>
      </c>
      <c r="P40" s="45">
        <f t="shared" si="4"/>
        <v>-505710</v>
      </c>
      <c r="Q40" s="45">
        <f t="shared" si="4"/>
        <v>-505710</v>
      </c>
      <c r="R40" s="45">
        <f>+Q40</f>
        <v>-505710</v>
      </c>
      <c r="S40" s="45">
        <f t="shared" si="4"/>
        <v>-505710</v>
      </c>
      <c r="T40" s="45">
        <f t="shared" si="4"/>
        <v>-505710</v>
      </c>
      <c r="U40" s="45">
        <f t="shared" si="4"/>
        <v>-505710</v>
      </c>
      <c r="V40" s="45">
        <f>+U40</f>
        <v>-505710</v>
      </c>
      <c r="W40" s="45">
        <f>+V40</f>
        <v>-505710</v>
      </c>
      <c r="X40" s="45">
        <f t="shared" si="4"/>
        <v>-855765</v>
      </c>
      <c r="Y40" s="45">
        <f t="shared" si="4"/>
        <v>350055</v>
      </c>
      <c r="Z40" s="46">
        <f>+IF(X40&lt;&gt;0,+(Y40/X40)*100,0)</f>
        <v>-40.905505600252404</v>
      </c>
      <c r="AA40" s="47">
        <f t="shared" si="4"/>
        <v>-3423061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26224464</v>
      </c>
      <c r="D7" s="18"/>
      <c r="E7" s="19">
        <v>51670026</v>
      </c>
      <c r="F7" s="20">
        <v>51670026</v>
      </c>
      <c r="G7" s="20">
        <v>1234062</v>
      </c>
      <c r="H7" s="20">
        <v>1110145</v>
      </c>
      <c r="I7" s="20">
        <v>1195110</v>
      </c>
      <c r="J7" s="20">
        <v>3539317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3539317</v>
      </c>
      <c r="X7" s="20">
        <v>12917508</v>
      </c>
      <c r="Y7" s="20">
        <v>-9378191</v>
      </c>
      <c r="Z7" s="21">
        <v>-72.600620800854159</v>
      </c>
      <c r="AA7" s="22">
        <v>51670026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121875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25000000</v>
      </c>
      <c r="F10" s="20">
        <v>25000000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6249999</v>
      </c>
      <c r="Y10" s="20">
        <v>-6249999</v>
      </c>
      <c r="Z10" s="21">
        <v>-100</v>
      </c>
      <c r="AA10" s="22">
        <v>25000000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13468014</v>
      </c>
      <c r="F11" s="20">
        <v>13468014</v>
      </c>
      <c r="G11" s="20">
        <v>775</v>
      </c>
      <c r="H11" s="20">
        <v>407</v>
      </c>
      <c r="I11" s="20"/>
      <c r="J11" s="20">
        <v>1182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1182</v>
      </c>
      <c r="X11" s="20">
        <v>3367005</v>
      </c>
      <c r="Y11" s="20">
        <v>-3365823</v>
      </c>
      <c r="Z11" s="21">
        <v>-99.964894617026118</v>
      </c>
      <c r="AA11" s="22">
        <v>13468014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-25874035</v>
      </c>
      <c r="D14" s="18"/>
      <c r="E14" s="19">
        <v>-67892801</v>
      </c>
      <c r="F14" s="20">
        <v>-67892801</v>
      </c>
      <c r="G14" s="20">
        <v>-1793549</v>
      </c>
      <c r="H14" s="20">
        <v>-2035624</v>
      </c>
      <c r="I14" s="20">
        <v>-1395211</v>
      </c>
      <c r="J14" s="20">
        <v>-5224384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-5224384</v>
      </c>
      <c r="X14" s="20">
        <v>-16973205</v>
      </c>
      <c r="Y14" s="20">
        <v>11748821</v>
      </c>
      <c r="Z14" s="21">
        <v>-69.219814407473422</v>
      </c>
      <c r="AA14" s="22">
        <v>-67892801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472304</v>
      </c>
      <c r="D17" s="26">
        <f>SUM(D6:D16)</f>
        <v>0</v>
      </c>
      <c r="E17" s="27">
        <f t="shared" si="0"/>
        <v>22245239</v>
      </c>
      <c r="F17" s="28">
        <f t="shared" si="0"/>
        <v>22245239</v>
      </c>
      <c r="G17" s="28">
        <f t="shared" si="0"/>
        <v>-558712</v>
      </c>
      <c r="H17" s="28">
        <f t="shared" si="0"/>
        <v>-925072</v>
      </c>
      <c r="I17" s="28">
        <f t="shared" si="0"/>
        <v>-200101</v>
      </c>
      <c r="J17" s="28">
        <f t="shared" si="0"/>
        <v>-1683885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-1683885</v>
      </c>
      <c r="X17" s="28">
        <f t="shared" si="0"/>
        <v>5561307</v>
      </c>
      <c r="Y17" s="28">
        <f t="shared" si="0"/>
        <v>-7245192</v>
      </c>
      <c r="Z17" s="29">
        <f>+IF(X17&lt;&gt;0,+(Y17/X17)*100,0)</f>
        <v>-130.27858379334211</v>
      </c>
      <c r="AA17" s="30">
        <f>SUM(AA6:AA16)</f>
        <v>22245239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-4686403</v>
      </c>
      <c r="D26" s="18"/>
      <c r="E26" s="19">
        <v>-14878363</v>
      </c>
      <c r="F26" s="20">
        <v>-14878363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-3719589</v>
      </c>
      <c r="Y26" s="20">
        <v>3719589</v>
      </c>
      <c r="Z26" s="21">
        <v>-100</v>
      </c>
      <c r="AA26" s="22">
        <v>-14878363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-4686403</v>
      </c>
      <c r="D27" s="26">
        <f>SUM(D21:D26)</f>
        <v>0</v>
      </c>
      <c r="E27" s="27">
        <f t="shared" si="1"/>
        <v>-14878363</v>
      </c>
      <c r="F27" s="28">
        <f t="shared" si="1"/>
        <v>-14878363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-3719589</v>
      </c>
      <c r="Y27" s="28">
        <f t="shared" si="1"/>
        <v>3719589</v>
      </c>
      <c r="Z27" s="29">
        <f>+IF(X27&lt;&gt;0,+(Y27/X27)*100,0)</f>
        <v>-100</v>
      </c>
      <c r="AA27" s="30">
        <f>SUM(AA21:AA26)</f>
        <v>-14878363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-4214099</v>
      </c>
      <c r="D38" s="32">
        <f>+D17+D27+D36</f>
        <v>0</v>
      </c>
      <c r="E38" s="33">
        <f t="shared" si="3"/>
        <v>7366876</v>
      </c>
      <c r="F38" s="2">
        <f t="shared" si="3"/>
        <v>7366876</v>
      </c>
      <c r="G38" s="2">
        <f t="shared" si="3"/>
        <v>-558712</v>
      </c>
      <c r="H38" s="2">
        <f t="shared" si="3"/>
        <v>-925072</v>
      </c>
      <c r="I38" s="2">
        <f t="shared" si="3"/>
        <v>-200101</v>
      </c>
      <c r="J38" s="2">
        <f t="shared" si="3"/>
        <v>-1683885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-1683885</v>
      </c>
      <c r="X38" s="2">
        <f t="shared" si="3"/>
        <v>1841718</v>
      </c>
      <c r="Y38" s="2">
        <f t="shared" si="3"/>
        <v>-3525603</v>
      </c>
      <c r="Z38" s="34">
        <f>+IF(X38&lt;&gt;0,+(Y38/X38)*100,0)</f>
        <v>-191.43012122377041</v>
      </c>
      <c r="AA38" s="35">
        <f>+AA17+AA27+AA36</f>
        <v>7366876</v>
      </c>
    </row>
    <row r="39" spans="1:27" ht="13.5" x14ac:dyDescent="0.25">
      <c r="A39" s="23" t="s">
        <v>60</v>
      </c>
      <c r="B39" s="17"/>
      <c r="C39" s="32">
        <v>-134450488</v>
      </c>
      <c r="D39" s="32"/>
      <c r="E39" s="33"/>
      <c r="F39" s="2"/>
      <c r="G39" s="2">
        <v>-141135234</v>
      </c>
      <c r="H39" s="2">
        <f>+G40+H60</f>
        <v>-142059994</v>
      </c>
      <c r="I39" s="2">
        <f>+H40+I60</f>
        <v>-142985066</v>
      </c>
      <c r="J39" s="2">
        <f>+G39</f>
        <v>-141135234</v>
      </c>
      <c r="K39" s="2">
        <f>+I40+K60</f>
        <v>-143185167</v>
      </c>
      <c r="L39" s="2">
        <f>+K40+L60</f>
        <v>-143185167</v>
      </c>
      <c r="M39" s="2">
        <f>+L40+M60</f>
        <v>-143185167</v>
      </c>
      <c r="N39" s="2">
        <f>+K39</f>
        <v>-143185167</v>
      </c>
      <c r="O39" s="2">
        <f>+M40+O60</f>
        <v>-143185167</v>
      </c>
      <c r="P39" s="2">
        <f>+O40+P60</f>
        <v>-143185167</v>
      </c>
      <c r="Q39" s="2">
        <f>+P40+Q60</f>
        <v>-143185167</v>
      </c>
      <c r="R39" s="2">
        <f>+O39</f>
        <v>-143185167</v>
      </c>
      <c r="S39" s="2">
        <f>+Q40+S60</f>
        <v>-143185167</v>
      </c>
      <c r="T39" s="2">
        <f>+S40+T60</f>
        <v>-143185167</v>
      </c>
      <c r="U39" s="2">
        <f>+T40+U60</f>
        <v>-143185167</v>
      </c>
      <c r="V39" s="2">
        <f>+S39</f>
        <v>-143185167</v>
      </c>
      <c r="W39" s="2">
        <f>+G39</f>
        <v>-141135234</v>
      </c>
      <c r="X39" s="2"/>
      <c r="Y39" s="2">
        <f>+W39-X39</f>
        <v>-141135234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-138664587</v>
      </c>
      <c r="D40" s="43">
        <f t="shared" ref="D40:AA40" si="4">+D38+D39</f>
        <v>0</v>
      </c>
      <c r="E40" s="44">
        <f t="shared" si="4"/>
        <v>7366876</v>
      </c>
      <c r="F40" s="45">
        <f t="shared" si="4"/>
        <v>7366876</v>
      </c>
      <c r="G40" s="45">
        <f t="shared" si="4"/>
        <v>-141693946</v>
      </c>
      <c r="H40" s="45">
        <f t="shared" si="4"/>
        <v>-142985066</v>
      </c>
      <c r="I40" s="45">
        <f t="shared" si="4"/>
        <v>-143185167</v>
      </c>
      <c r="J40" s="45">
        <f>+I40</f>
        <v>-143185167</v>
      </c>
      <c r="K40" s="45">
        <f t="shared" si="4"/>
        <v>-143185167</v>
      </c>
      <c r="L40" s="45">
        <f t="shared" si="4"/>
        <v>-143185167</v>
      </c>
      <c r="M40" s="45">
        <f t="shared" si="4"/>
        <v>-143185167</v>
      </c>
      <c r="N40" s="45">
        <f>+M40</f>
        <v>-143185167</v>
      </c>
      <c r="O40" s="45">
        <f t="shared" si="4"/>
        <v>-143185167</v>
      </c>
      <c r="P40" s="45">
        <f t="shared" si="4"/>
        <v>-143185167</v>
      </c>
      <c r="Q40" s="45">
        <f t="shared" si="4"/>
        <v>-143185167</v>
      </c>
      <c r="R40" s="45">
        <f>+Q40</f>
        <v>-143185167</v>
      </c>
      <c r="S40" s="45">
        <f t="shared" si="4"/>
        <v>-143185167</v>
      </c>
      <c r="T40" s="45">
        <f t="shared" si="4"/>
        <v>-143185167</v>
      </c>
      <c r="U40" s="45">
        <f t="shared" si="4"/>
        <v>-143185167</v>
      </c>
      <c r="V40" s="45">
        <f>+U40</f>
        <v>-143185167</v>
      </c>
      <c r="W40" s="45">
        <f>+V40</f>
        <v>-143185167</v>
      </c>
      <c r="X40" s="45">
        <f t="shared" si="4"/>
        <v>1841718</v>
      </c>
      <c r="Y40" s="45">
        <f t="shared" si="4"/>
        <v>-144660837</v>
      </c>
      <c r="Z40" s="46">
        <f>+IF(X40&lt;&gt;0,+(Y40/X40)*100,0)</f>
        <v>-7854.6681413766937</v>
      </c>
      <c r="AA40" s="47">
        <f t="shared" si="4"/>
        <v>7366876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-141135234</v>
      </c>
      <c r="H60">
        <v>-366048</v>
      </c>
      <c r="J60">
        <v>-141135234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362675</v>
      </c>
      <c r="D7" s="18"/>
      <c r="E7" s="19">
        <v>1741322</v>
      </c>
      <c r="F7" s="20">
        <v>1741322</v>
      </c>
      <c r="G7" s="20">
        <v>30213</v>
      </c>
      <c r="H7" s="20">
        <v>13441</v>
      </c>
      <c r="I7" s="20">
        <v>73957</v>
      </c>
      <c r="J7" s="20">
        <v>117611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117611</v>
      </c>
      <c r="X7" s="20">
        <v>1163266</v>
      </c>
      <c r="Y7" s="20">
        <v>-1045655</v>
      </c>
      <c r="Z7" s="21">
        <v>-89.889586732527221</v>
      </c>
      <c r="AA7" s="22">
        <v>1741322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1550000</v>
      </c>
      <c r="F9" s="20">
        <v>1550000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387498</v>
      </c>
      <c r="Y9" s="20">
        <v>-387498</v>
      </c>
      <c r="Z9" s="21">
        <v>-100</v>
      </c>
      <c r="AA9" s="22">
        <v>1550000</v>
      </c>
    </row>
    <row r="10" spans="1:27" ht="13.5" x14ac:dyDescent="0.25">
      <c r="A10" s="23" t="s">
        <v>38</v>
      </c>
      <c r="B10" s="17" t="s">
        <v>6</v>
      </c>
      <c r="C10" s="18">
        <v>30000000</v>
      </c>
      <c r="D10" s="18"/>
      <c r="E10" s="19">
        <v>75000000</v>
      </c>
      <c r="F10" s="20">
        <v>75000000</v>
      </c>
      <c r="G10" s="20">
        <v>20000000</v>
      </c>
      <c r="H10" s="20"/>
      <c r="I10" s="20"/>
      <c r="J10" s="20">
        <v>20000000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20000000</v>
      </c>
      <c r="X10" s="20">
        <v>18750000</v>
      </c>
      <c r="Y10" s="20">
        <v>1250000</v>
      </c>
      <c r="Z10" s="21">
        <v>6.666666666666667</v>
      </c>
      <c r="AA10" s="22">
        <v>75000000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9303695</v>
      </c>
      <c r="F11" s="20">
        <v>9303695</v>
      </c>
      <c r="G11" s="20">
        <v>1171</v>
      </c>
      <c r="H11" s="20">
        <v>182</v>
      </c>
      <c r="I11" s="20">
        <v>3440</v>
      </c>
      <c r="J11" s="20">
        <v>4793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4793</v>
      </c>
      <c r="X11" s="20">
        <v>2325921</v>
      </c>
      <c r="Y11" s="20">
        <v>-2321128</v>
      </c>
      <c r="Z11" s="21">
        <v>-99.793931092242602</v>
      </c>
      <c r="AA11" s="22">
        <v>9303695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-88908462</v>
      </c>
      <c r="F14" s="20">
        <v>-88908462</v>
      </c>
      <c r="G14" s="20">
        <v>-51000</v>
      </c>
      <c r="H14" s="20">
        <v>-48000</v>
      </c>
      <c r="I14" s="20">
        <v>-42000</v>
      </c>
      <c r="J14" s="20">
        <v>-141000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-141000</v>
      </c>
      <c r="X14" s="20">
        <v>-8253605</v>
      </c>
      <c r="Y14" s="20">
        <v>8112605</v>
      </c>
      <c r="Z14" s="21">
        <v>-98.291655585650147</v>
      </c>
      <c r="AA14" s="22">
        <v>-88908462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30362675</v>
      </c>
      <c r="D17" s="26">
        <f>SUM(D6:D16)</f>
        <v>0</v>
      </c>
      <c r="E17" s="27">
        <f t="shared" si="0"/>
        <v>-1313445</v>
      </c>
      <c r="F17" s="28">
        <f t="shared" si="0"/>
        <v>-1313445</v>
      </c>
      <c r="G17" s="28">
        <f t="shared" si="0"/>
        <v>19980384</v>
      </c>
      <c r="H17" s="28">
        <f t="shared" si="0"/>
        <v>-34377</v>
      </c>
      <c r="I17" s="28">
        <f t="shared" si="0"/>
        <v>35397</v>
      </c>
      <c r="J17" s="28">
        <f t="shared" si="0"/>
        <v>19981404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19981404</v>
      </c>
      <c r="X17" s="28">
        <f t="shared" si="0"/>
        <v>14373080</v>
      </c>
      <c r="Y17" s="28">
        <f t="shared" si="0"/>
        <v>5608324</v>
      </c>
      <c r="Z17" s="29">
        <f>+IF(X17&lt;&gt;0,+(Y17/X17)*100,0)</f>
        <v>39.019639492718333</v>
      </c>
      <c r="AA17" s="30">
        <f>SUM(AA6:AA16)</f>
        <v>-1313445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-101562994</v>
      </c>
      <c r="D26" s="18"/>
      <c r="E26" s="19">
        <v>-76235200</v>
      </c>
      <c r="F26" s="20">
        <v>-76235200</v>
      </c>
      <c r="G26" s="20">
        <v>-3327015</v>
      </c>
      <c r="H26" s="20">
        <v>-3682356</v>
      </c>
      <c r="I26" s="20"/>
      <c r="J26" s="20">
        <v>-7009371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-7009371</v>
      </c>
      <c r="X26" s="20">
        <v>-19058805</v>
      </c>
      <c r="Y26" s="20">
        <v>12049434</v>
      </c>
      <c r="Z26" s="21">
        <v>-63.222400355111454</v>
      </c>
      <c r="AA26" s="22">
        <v>-76235200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-101562994</v>
      </c>
      <c r="D27" s="26">
        <f>SUM(D21:D26)</f>
        <v>0</v>
      </c>
      <c r="E27" s="27">
        <f t="shared" si="1"/>
        <v>-76235200</v>
      </c>
      <c r="F27" s="28">
        <f t="shared" si="1"/>
        <v>-76235200</v>
      </c>
      <c r="G27" s="28">
        <f t="shared" si="1"/>
        <v>-3327015</v>
      </c>
      <c r="H27" s="28">
        <f t="shared" si="1"/>
        <v>-3682356</v>
      </c>
      <c r="I27" s="28">
        <f t="shared" si="1"/>
        <v>0</v>
      </c>
      <c r="J27" s="28">
        <f t="shared" si="1"/>
        <v>-7009371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-7009371</v>
      </c>
      <c r="X27" s="28">
        <f t="shared" si="1"/>
        <v>-19058805</v>
      </c>
      <c r="Y27" s="28">
        <f t="shared" si="1"/>
        <v>12049434</v>
      </c>
      <c r="Z27" s="29">
        <f>+IF(X27&lt;&gt;0,+(Y27/X27)*100,0)</f>
        <v>-63.222400355111454</v>
      </c>
      <c r="AA27" s="30">
        <f>SUM(AA21:AA26)</f>
        <v>-76235200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-71200319</v>
      </c>
      <c r="D38" s="32">
        <f>+D17+D27+D36</f>
        <v>0</v>
      </c>
      <c r="E38" s="33">
        <f t="shared" si="3"/>
        <v>-77548645</v>
      </c>
      <c r="F38" s="2">
        <f t="shared" si="3"/>
        <v>-77548645</v>
      </c>
      <c r="G38" s="2">
        <f t="shared" si="3"/>
        <v>16653369</v>
      </c>
      <c r="H38" s="2">
        <f t="shared" si="3"/>
        <v>-3716733</v>
      </c>
      <c r="I38" s="2">
        <f t="shared" si="3"/>
        <v>35397</v>
      </c>
      <c r="J38" s="2">
        <f t="shared" si="3"/>
        <v>12972033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12972033</v>
      </c>
      <c r="X38" s="2">
        <f t="shared" si="3"/>
        <v>-4685725</v>
      </c>
      <c r="Y38" s="2">
        <f t="shared" si="3"/>
        <v>17657758</v>
      </c>
      <c r="Z38" s="34">
        <f>+IF(X38&lt;&gt;0,+(Y38/X38)*100,0)</f>
        <v>-376.84153466112502</v>
      </c>
      <c r="AA38" s="35">
        <f>+AA17+AA27+AA36</f>
        <v>-77548645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16653369</v>
      </c>
      <c r="I39" s="2">
        <f>+H40+I60</f>
        <v>12936636</v>
      </c>
      <c r="J39" s="2">
        <f>+G39</f>
        <v>0</v>
      </c>
      <c r="K39" s="2">
        <f>+I40+K60</f>
        <v>12972033</v>
      </c>
      <c r="L39" s="2">
        <f>+K40+L60</f>
        <v>12972033</v>
      </c>
      <c r="M39" s="2">
        <f>+L40+M60</f>
        <v>12972033</v>
      </c>
      <c r="N39" s="2">
        <f>+K39</f>
        <v>12972033</v>
      </c>
      <c r="O39" s="2">
        <f>+M40+O60</f>
        <v>12972033</v>
      </c>
      <c r="P39" s="2">
        <f>+O40+P60</f>
        <v>12972033</v>
      </c>
      <c r="Q39" s="2">
        <f>+P40+Q60</f>
        <v>12972033</v>
      </c>
      <c r="R39" s="2">
        <f>+O39</f>
        <v>12972033</v>
      </c>
      <c r="S39" s="2">
        <f>+Q40+S60</f>
        <v>12972033</v>
      </c>
      <c r="T39" s="2">
        <f>+S40+T60</f>
        <v>12972033</v>
      </c>
      <c r="U39" s="2">
        <f>+T40+U60</f>
        <v>12972033</v>
      </c>
      <c r="V39" s="2">
        <f>+S39</f>
        <v>12972033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-71200319</v>
      </c>
      <c r="D40" s="43">
        <f t="shared" ref="D40:AA40" si="4">+D38+D39</f>
        <v>0</v>
      </c>
      <c r="E40" s="44">
        <f t="shared" si="4"/>
        <v>-77548645</v>
      </c>
      <c r="F40" s="45">
        <f t="shared" si="4"/>
        <v>-77548645</v>
      </c>
      <c r="G40" s="45">
        <f t="shared" si="4"/>
        <v>16653369</v>
      </c>
      <c r="H40" s="45">
        <f t="shared" si="4"/>
        <v>12936636</v>
      </c>
      <c r="I40" s="45">
        <f t="shared" si="4"/>
        <v>12972033</v>
      </c>
      <c r="J40" s="45">
        <f>+I40</f>
        <v>12972033</v>
      </c>
      <c r="K40" s="45">
        <f t="shared" si="4"/>
        <v>12972033</v>
      </c>
      <c r="L40" s="45">
        <f t="shared" si="4"/>
        <v>12972033</v>
      </c>
      <c r="M40" s="45">
        <f t="shared" si="4"/>
        <v>12972033</v>
      </c>
      <c r="N40" s="45">
        <f>+M40</f>
        <v>12972033</v>
      </c>
      <c r="O40" s="45">
        <f t="shared" si="4"/>
        <v>12972033</v>
      </c>
      <c r="P40" s="45">
        <f t="shared" si="4"/>
        <v>12972033</v>
      </c>
      <c r="Q40" s="45">
        <f t="shared" si="4"/>
        <v>12972033</v>
      </c>
      <c r="R40" s="45">
        <f>+Q40</f>
        <v>12972033</v>
      </c>
      <c r="S40" s="45">
        <f t="shared" si="4"/>
        <v>12972033</v>
      </c>
      <c r="T40" s="45">
        <f t="shared" si="4"/>
        <v>12972033</v>
      </c>
      <c r="U40" s="45">
        <f t="shared" si="4"/>
        <v>12972033</v>
      </c>
      <c r="V40" s="45">
        <f>+U40</f>
        <v>12972033</v>
      </c>
      <c r="W40" s="45">
        <f>+V40</f>
        <v>12972033</v>
      </c>
      <c r="X40" s="45">
        <f t="shared" si="4"/>
        <v>-4685725</v>
      </c>
      <c r="Y40" s="45">
        <f t="shared" si="4"/>
        <v>17657758</v>
      </c>
      <c r="Z40" s="46">
        <f>+IF(X40&lt;&gt;0,+(Y40/X40)*100,0)</f>
        <v>-376.84153466112502</v>
      </c>
      <c r="AA40" s="47">
        <f t="shared" si="4"/>
        <v>-77548645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519781962</v>
      </c>
      <c r="F7" s="20">
        <v>519781962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129945489</v>
      </c>
      <c r="Y7" s="20">
        <v>-129945489</v>
      </c>
      <c r="Z7" s="21">
        <v>-100</v>
      </c>
      <c r="AA7" s="22">
        <v>519781962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1729306</v>
      </c>
      <c r="F8" s="20">
        <v>1729306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432327</v>
      </c>
      <c r="Y8" s="20">
        <v>-432327</v>
      </c>
      <c r="Z8" s="21">
        <v>-100</v>
      </c>
      <c r="AA8" s="22">
        <v>1729306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512457928</v>
      </c>
      <c r="F9" s="20">
        <v>512457928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128114481</v>
      </c>
      <c r="Y9" s="20">
        <v>-128114481</v>
      </c>
      <c r="Z9" s="21">
        <v>-100</v>
      </c>
      <c r="AA9" s="22">
        <v>512457928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70000000</v>
      </c>
      <c r="F10" s="20">
        <v>70000000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17499999</v>
      </c>
      <c r="Y10" s="20">
        <v>-17499999</v>
      </c>
      <c r="Z10" s="21">
        <v>-100</v>
      </c>
      <c r="AA10" s="22">
        <v>70000000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-172158350</v>
      </c>
      <c r="F14" s="20">
        <v>-172158350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-43039590</v>
      </c>
      <c r="Y14" s="20">
        <v>43039590</v>
      </c>
      <c r="Z14" s="21">
        <v>-100</v>
      </c>
      <c r="AA14" s="22">
        <v>-172158350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-2042844</v>
      </c>
      <c r="F16" s="20">
        <v>-2042844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-510711</v>
      </c>
      <c r="Y16" s="20">
        <v>510711</v>
      </c>
      <c r="Z16" s="21">
        <v>-100</v>
      </c>
      <c r="AA16" s="22">
        <v>-2042844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929768002</v>
      </c>
      <c r="F17" s="28">
        <f t="shared" si="0"/>
        <v>929768002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232441995</v>
      </c>
      <c r="Y17" s="28">
        <f t="shared" si="0"/>
        <v>-232441995</v>
      </c>
      <c r="Z17" s="29">
        <f>+IF(X17&lt;&gt;0,+(Y17/X17)*100,0)</f>
        <v>-100</v>
      </c>
      <c r="AA17" s="30">
        <f>SUM(AA6:AA16)</f>
        <v>929768002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-102076875</v>
      </c>
      <c r="F26" s="20">
        <v>-102076875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-25519221</v>
      </c>
      <c r="Y26" s="20">
        <v>25519221</v>
      </c>
      <c r="Z26" s="21">
        <v>-100</v>
      </c>
      <c r="AA26" s="22">
        <v>-102076875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-102076875</v>
      </c>
      <c r="F27" s="28">
        <f t="shared" si="1"/>
        <v>-102076875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-25519221</v>
      </c>
      <c r="Y27" s="28">
        <f t="shared" si="1"/>
        <v>25519221</v>
      </c>
      <c r="Z27" s="29">
        <f>+IF(X27&lt;&gt;0,+(Y27/X27)*100,0)</f>
        <v>-100</v>
      </c>
      <c r="AA27" s="30">
        <f>SUM(AA21:AA26)</f>
        <v>-102076875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827691127</v>
      </c>
      <c r="F38" s="2">
        <f t="shared" si="3"/>
        <v>827691127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206922774</v>
      </c>
      <c r="Y38" s="2">
        <f t="shared" si="3"/>
        <v>-206922774</v>
      </c>
      <c r="Z38" s="34">
        <f>+IF(X38&lt;&gt;0,+(Y38/X38)*100,0)</f>
        <v>-100</v>
      </c>
      <c r="AA38" s="35">
        <f>+AA17+AA27+AA36</f>
        <v>827691127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827691127</v>
      </c>
      <c r="F40" s="45">
        <f t="shared" si="4"/>
        <v>827691127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206922774</v>
      </c>
      <c r="Y40" s="45">
        <f t="shared" si="4"/>
        <v>-206922774</v>
      </c>
      <c r="Z40" s="46">
        <f>+IF(X40&lt;&gt;0,+(Y40/X40)*100,0)</f>
        <v>-100</v>
      </c>
      <c r="AA40" s="47">
        <f t="shared" si="4"/>
        <v>827691127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1741069</v>
      </c>
      <c r="D7" s="18"/>
      <c r="E7" s="19">
        <v>2242565</v>
      </c>
      <c r="F7" s="20">
        <v>2242565</v>
      </c>
      <c r="G7" s="20">
        <v>9826</v>
      </c>
      <c r="H7" s="20">
        <v>40178</v>
      </c>
      <c r="I7" s="20">
        <v>64865</v>
      </c>
      <c r="J7" s="20">
        <v>114869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114869</v>
      </c>
      <c r="X7" s="20">
        <v>570695</v>
      </c>
      <c r="Y7" s="20">
        <v>-455826</v>
      </c>
      <c r="Z7" s="21">
        <v>-79.872085790133085</v>
      </c>
      <c r="AA7" s="22">
        <v>2242565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20547570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3069088</v>
      </c>
      <c r="D10" s="18"/>
      <c r="E10" s="19">
        <v>32067000</v>
      </c>
      <c r="F10" s="20">
        <v>32067000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8016750</v>
      </c>
      <c r="Y10" s="20">
        <v>-8016750</v>
      </c>
      <c r="Z10" s="21">
        <v>-100</v>
      </c>
      <c r="AA10" s="22">
        <v>32067000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-8033092</v>
      </c>
      <c r="F14" s="20">
        <v>-8033092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-2355581</v>
      </c>
      <c r="Y14" s="20">
        <v>2355581</v>
      </c>
      <c r="Z14" s="21">
        <v>-100</v>
      </c>
      <c r="AA14" s="22">
        <v>-8033092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25357727</v>
      </c>
      <c r="D17" s="26">
        <f>SUM(D6:D16)</f>
        <v>0</v>
      </c>
      <c r="E17" s="27">
        <f t="shared" si="0"/>
        <v>26276473</v>
      </c>
      <c r="F17" s="28">
        <f t="shared" si="0"/>
        <v>26276473</v>
      </c>
      <c r="G17" s="28">
        <f t="shared" si="0"/>
        <v>9826</v>
      </c>
      <c r="H17" s="28">
        <f t="shared" si="0"/>
        <v>40178</v>
      </c>
      <c r="I17" s="28">
        <f t="shared" si="0"/>
        <v>64865</v>
      </c>
      <c r="J17" s="28">
        <f t="shared" si="0"/>
        <v>114869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114869</v>
      </c>
      <c r="X17" s="28">
        <f t="shared" si="0"/>
        <v>6231864</v>
      </c>
      <c r="Y17" s="28">
        <f t="shared" si="0"/>
        <v>-6116995</v>
      </c>
      <c r="Z17" s="29">
        <f>+IF(X17&lt;&gt;0,+(Y17/X17)*100,0)</f>
        <v>-98.156747323112313</v>
      </c>
      <c r="AA17" s="30">
        <f>SUM(AA6:AA16)</f>
        <v>26276473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-15515259</v>
      </c>
      <c r="D26" s="18"/>
      <c r="E26" s="19">
        <v>-41667930</v>
      </c>
      <c r="F26" s="20">
        <v>-41667930</v>
      </c>
      <c r="G26" s="20"/>
      <c r="H26" s="20">
        <v>-4026522</v>
      </c>
      <c r="I26" s="20"/>
      <c r="J26" s="20">
        <v>-4026522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-4026522</v>
      </c>
      <c r="X26" s="20">
        <v>-10416981</v>
      </c>
      <c r="Y26" s="20">
        <v>6390459</v>
      </c>
      <c r="Z26" s="21">
        <v>-61.346555206350097</v>
      </c>
      <c r="AA26" s="22">
        <v>-41667930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-15515259</v>
      </c>
      <c r="D27" s="26">
        <f>SUM(D21:D26)</f>
        <v>0</v>
      </c>
      <c r="E27" s="27">
        <f t="shared" si="1"/>
        <v>-41667930</v>
      </c>
      <c r="F27" s="28">
        <f t="shared" si="1"/>
        <v>-41667930</v>
      </c>
      <c r="G27" s="28">
        <f t="shared" si="1"/>
        <v>0</v>
      </c>
      <c r="H27" s="28">
        <f t="shared" si="1"/>
        <v>-4026522</v>
      </c>
      <c r="I27" s="28">
        <f t="shared" si="1"/>
        <v>0</v>
      </c>
      <c r="J27" s="28">
        <f t="shared" si="1"/>
        <v>-4026522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-4026522</v>
      </c>
      <c r="X27" s="28">
        <f t="shared" si="1"/>
        <v>-10416981</v>
      </c>
      <c r="Y27" s="28">
        <f t="shared" si="1"/>
        <v>6390459</v>
      </c>
      <c r="Z27" s="29">
        <f>+IF(X27&lt;&gt;0,+(Y27/X27)*100,0)</f>
        <v>-61.346555206350097</v>
      </c>
      <c r="AA27" s="30">
        <f>SUM(AA21:AA26)</f>
        <v>-41667930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9842468</v>
      </c>
      <c r="D38" s="32">
        <f>+D17+D27+D36</f>
        <v>0</v>
      </c>
      <c r="E38" s="33">
        <f t="shared" si="3"/>
        <v>-15391457</v>
      </c>
      <c r="F38" s="2">
        <f t="shared" si="3"/>
        <v>-15391457</v>
      </c>
      <c r="G38" s="2">
        <f t="shared" si="3"/>
        <v>9826</v>
      </c>
      <c r="H38" s="2">
        <f t="shared" si="3"/>
        <v>-3986344</v>
      </c>
      <c r="I38" s="2">
        <f t="shared" si="3"/>
        <v>64865</v>
      </c>
      <c r="J38" s="2">
        <f t="shared" si="3"/>
        <v>-3911653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-3911653</v>
      </c>
      <c r="X38" s="2">
        <f t="shared" si="3"/>
        <v>-4185117</v>
      </c>
      <c r="Y38" s="2">
        <f t="shared" si="3"/>
        <v>273464</v>
      </c>
      <c r="Z38" s="34">
        <f>+IF(X38&lt;&gt;0,+(Y38/X38)*100,0)</f>
        <v>-6.5342020306720219</v>
      </c>
      <c r="AA38" s="35">
        <f>+AA17+AA27+AA36</f>
        <v>-15391457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9826</v>
      </c>
      <c r="I39" s="2">
        <f>+H40+I60</f>
        <v>-3976518</v>
      </c>
      <c r="J39" s="2">
        <f>+G39</f>
        <v>0</v>
      </c>
      <c r="K39" s="2">
        <f>+I40+K60</f>
        <v>-3911653</v>
      </c>
      <c r="L39" s="2">
        <f>+K40+L60</f>
        <v>-3911653</v>
      </c>
      <c r="M39" s="2">
        <f>+L40+M60</f>
        <v>-3911653</v>
      </c>
      <c r="N39" s="2">
        <f>+K39</f>
        <v>-3911653</v>
      </c>
      <c r="O39" s="2">
        <f>+M40+O60</f>
        <v>-3911653</v>
      </c>
      <c r="P39" s="2">
        <f>+O40+P60</f>
        <v>-3911653</v>
      </c>
      <c r="Q39" s="2">
        <f>+P40+Q60</f>
        <v>-3911653</v>
      </c>
      <c r="R39" s="2">
        <f>+O39</f>
        <v>-3911653</v>
      </c>
      <c r="S39" s="2">
        <f>+Q40+S60</f>
        <v>-3911653</v>
      </c>
      <c r="T39" s="2">
        <f>+S40+T60</f>
        <v>-3911653</v>
      </c>
      <c r="U39" s="2">
        <f>+T40+U60</f>
        <v>-3911653</v>
      </c>
      <c r="V39" s="2">
        <f>+S39</f>
        <v>-3911653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9842468</v>
      </c>
      <c r="D40" s="43">
        <f t="shared" ref="D40:AA40" si="4">+D38+D39</f>
        <v>0</v>
      </c>
      <c r="E40" s="44">
        <f t="shared" si="4"/>
        <v>-15391457</v>
      </c>
      <c r="F40" s="45">
        <f t="shared" si="4"/>
        <v>-15391457</v>
      </c>
      <c r="G40" s="45">
        <f t="shared" si="4"/>
        <v>9826</v>
      </c>
      <c r="H40" s="45">
        <f t="shared" si="4"/>
        <v>-3976518</v>
      </c>
      <c r="I40" s="45">
        <f t="shared" si="4"/>
        <v>-3911653</v>
      </c>
      <c r="J40" s="45">
        <f>+I40</f>
        <v>-3911653</v>
      </c>
      <c r="K40" s="45">
        <f t="shared" si="4"/>
        <v>-3911653</v>
      </c>
      <c r="L40" s="45">
        <f t="shared" si="4"/>
        <v>-3911653</v>
      </c>
      <c r="M40" s="45">
        <f t="shared" si="4"/>
        <v>-3911653</v>
      </c>
      <c r="N40" s="45">
        <f>+M40</f>
        <v>-3911653</v>
      </c>
      <c r="O40" s="45">
        <f t="shared" si="4"/>
        <v>-3911653</v>
      </c>
      <c r="P40" s="45">
        <f t="shared" si="4"/>
        <v>-3911653</v>
      </c>
      <c r="Q40" s="45">
        <f t="shared" si="4"/>
        <v>-3911653</v>
      </c>
      <c r="R40" s="45">
        <f>+Q40</f>
        <v>-3911653</v>
      </c>
      <c r="S40" s="45">
        <f t="shared" si="4"/>
        <v>-3911653</v>
      </c>
      <c r="T40" s="45">
        <f t="shared" si="4"/>
        <v>-3911653</v>
      </c>
      <c r="U40" s="45">
        <f t="shared" si="4"/>
        <v>-3911653</v>
      </c>
      <c r="V40" s="45">
        <f>+U40</f>
        <v>-3911653</v>
      </c>
      <c r="W40" s="45">
        <f>+V40</f>
        <v>-3911653</v>
      </c>
      <c r="X40" s="45">
        <f t="shared" si="4"/>
        <v>-4185117</v>
      </c>
      <c r="Y40" s="45">
        <f t="shared" si="4"/>
        <v>273464</v>
      </c>
      <c r="Z40" s="46">
        <f>+IF(X40&lt;&gt;0,+(Y40/X40)*100,0)</f>
        <v>-6.5342020306720219</v>
      </c>
      <c r="AA40" s="47">
        <f t="shared" si="4"/>
        <v>-15391457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-3685084</v>
      </c>
      <c r="F14" s="20">
        <v>-3685084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-921273</v>
      </c>
      <c r="Y14" s="20">
        <v>921273</v>
      </c>
      <c r="Z14" s="21">
        <v>-100</v>
      </c>
      <c r="AA14" s="22">
        <v>-3685084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-3685084</v>
      </c>
      <c r="F17" s="28">
        <f t="shared" si="0"/>
        <v>-3685084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-921273</v>
      </c>
      <c r="Y17" s="28">
        <f t="shared" si="0"/>
        <v>921273</v>
      </c>
      <c r="Z17" s="29">
        <f>+IF(X17&lt;&gt;0,+(Y17/X17)*100,0)</f>
        <v>-100</v>
      </c>
      <c r="AA17" s="30">
        <f>SUM(AA6:AA16)</f>
        <v>-3685084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-3685084</v>
      </c>
      <c r="F38" s="2">
        <f t="shared" si="3"/>
        <v>-3685084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-921273</v>
      </c>
      <c r="Y38" s="2">
        <f t="shared" si="3"/>
        <v>921273</v>
      </c>
      <c r="Z38" s="34">
        <f>+IF(X38&lt;&gt;0,+(Y38/X38)*100,0)</f>
        <v>-100</v>
      </c>
      <c r="AA38" s="35">
        <f>+AA17+AA27+AA36</f>
        <v>-3685084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-3685084</v>
      </c>
      <c r="F40" s="45">
        <f t="shared" si="4"/>
        <v>-3685084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-921273</v>
      </c>
      <c r="Y40" s="45">
        <f t="shared" si="4"/>
        <v>921273</v>
      </c>
      <c r="Z40" s="46">
        <f>+IF(X40&lt;&gt;0,+(Y40/X40)*100,0)</f>
        <v>-100</v>
      </c>
      <c r="AA40" s="47">
        <f t="shared" si="4"/>
        <v>-3685084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91949857</v>
      </c>
      <c r="D7" s="18"/>
      <c r="E7" s="19">
        <v>161888304</v>
      </c>
      <c r="F7" s="20">
        <v>161888304</v>
      </c>
      <c r="G7" s="20">
        <v>5241843</v>
      </c>
      <c r="H7" s="20">
        <v>12187696</v>
      </c>
      <c r="I7" s="20">
        <v>8679006</v>
      </c>
      <c r="J7" s="20">
        <v>26108545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26108545</v>
      </c>
      <c r="X7" s="20">
        <v>40472076</v>
      </c>
      <c r="Y7" s="20">
        <v>-14363531</v>
      </c>
      <c r="Z7" s="21">
        <v>-35.48997832480844</v>
      </c>
      <c r="AA7" s="22">
        <v>161888304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629880</v>
      </c>
      <c r="F8" s="20">
        <v>629880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157470</v>
      </c>
      <c r="Y8" s="20">
        <v>-157470</v>
      </c>
      <c r="Z8" s="21">
        <v>-100</v>
      </c>
      <c r="AA8" s="22">
        <v>629880</v>
      </c>
    </row>
    <row r="9" spans="1:27" ht="13.5" x14ac:dyDescent="0.25">
      <c r="A9" s="23" t="s">
        <v>37</v>
      </c>
      <c r="B9" s="17" t="s">
        <v>6</v>
      </c>
      <c r="C9" s="18">
        <v>28500424</v>
      </c>
      <c r="D9" s="18"/>
      <c r="E9" s="19"/>
      <c r="F9" s="20"/>
      <c r="G9" s="20">
        <v>7046728</v>
      </c>
      <c r="H9" s="20">
        <v>13416916</v>
      </c>
      <c r="I9" s="20">
        <v>69566</v>
      </c>
      <c r="J9" s="20">
        <v>20533210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20533210</v>
      </c>
      <c r="X9" s="20"/>
      <c r="Y9" s="20">
        <v>20533210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10230000</v>
      </c>
      <c r="F10" s="20">
        <v>10230000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2557500</v>
      </c>
      <c r="Y10" s="20">
        <v>-2557500</v>
      </c>
      <c r="Z10" s="21">
        <v>-100</v>
      </c>
      <c r="AA10" s="22">
        <v>10230000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-100912821</v>
      </c>
      <c r="D14" s="18"/>
      <c r="E14" s="19">
        <v>-110359476</v>
      </c>
      <c r="F14" s="20">
        <v>-110359476</v>
      </c>
      <c r="G14" s="20">
        <v>-428172</v>
      </c>
      <c r="H14" s="20">
        <v>-2169422</v>
      </c>
      <c r="I14" s="20">
        <v>-5244568</v>
      </c>
      <c r="J14" s="20">
        <v>-7842162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-7842162</v>
      </c>
      <c r="X14" s="20">
        <v>-27589869</v>
      </c>
      <c r="Y14" s="20">
        <v>19747707</v>
      </c>
      <c r="Z14" s="21">
        <v>-71.575936080015452</v>
      </c>
      <c r="AA14" s="22">
        <v>-110359476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19537460</v>
      </c>
      <c r="D17" s="26">
        <f>SUM(D6:D16)</f>
        <v>0</v>
      </c>
      <c r="E17" s="27">
        <f t="shared" si="0"/>
        <v>62388708</v>
      </c>
      <c r="F17" s="28">
        <f t="shared" si="0"/>
        <v>62388708</v>
      </c>
      <c r="G17" s="28">
        <f t="shared" si="0"/>
        <v>11860399</v>
      </c>
      <c r="H17" s="28">
        <f t="shared" si="0"/>
        <v>23435190</v>
      </c>
      <c r="I17" s="28">
        <f t="shared" si="0"/>
        <v>3504004</v>
      </c>
      <c r="J17" s="28">
        <f t="shared" si="0"/>
        <v>38799593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38799593</v>
      </c>
      <c r="X17" s="28">
        <f t="shared" si="0"/>
        <v>15597177</v>
      </c>
      <c r="Y17" s="28">
        <f t="shared" si="0"/>
        <v>23202416</v>
      </c>
      <c r="Z17" s="29">
        <f>+IF(X17&lt;&gt;0,+(Y17/X17)*100,0)</f>
        <v>148.76035580028361</v>
      </c>
      <c r="AA17" s="30">
        <f>SUM(AA6:AA16)</f>
        <v>62388708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19537460</v>
      </c>
      <c r="D38" s="32">
        <f>+D17+D27+D36</f>
        <v>0</v>
      </c>
      <c r="E38" s="33">
        <f t="shared" si="3"/>
        <v>62388708</v>
      </c>
      <c r="F38" s="2">
        <f t="shared" si="3"/>
        <v>62388708</v>
      </c>
      <c r="G38" s="2">
        <f t="shared" si="3"/>
        <v>11860399</v>
      </c>
      <c r="H38" s="2">
        <f t="shared" si="3"/>
        <v>23435190</v>
      </c>
      <c r="I38" s="2">
        <f t="shared" si="3"/>
        <v>3504004</v>
      </c>
      <c r="J38" s="2">
        <f t="shared" si="3"/>
        <v>38799593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38799593</v>
      </c>
      <c r="X38" s="2">
        <f t="shared" si="3"/>
        <v>15597177</v>
      </c>
      <c r="Y38" s="2">
        <f t="shared" si="3"/>
        <v>23202416</v>
      </c>
      <c r="Z38" s="34">
        <f>+IF(X38&lt;&gt;0,+(Y38/X38)*100,0)</f>
        <v>148.76035580028361</v>
      </c>
      <c r="AA38" s="35">
        <f>+AA17+AA27+AA36</f>
        <v>62388708</v>
      </c>
    </row>
    <row r="39" spans="1:27" ht="13.5" x14ac:dyDescent="0.25">
      <c r="A39" s="23" t="s">
        <v>60</v>
      </c>
      <c r="B39" s="17"/>
      <c r="C39" s="32">
        <v>13073748</v>
      </c>
      <c r="D39" s="32"/>
      <c r="E39" s="33">
        <v>13073748</v>
      </c>
      <c r="F39" s="2">
        <v>13073748</v>
      </c>
      <c r="G39" s="2">
        <v>-1393878</v>
      </c>
      <c r="H39" s="2">
        <f>+G40+H60</f>
        <v>10466521</v>
      </c>
      <c r="I39" s="2">
        <f>+H40+I60</f>
        <v>33901711</v>
      </c>
      <c r="J39" s="2">
        <f>+G39</f>
        <v>-1393878</v>
      </c>
      <c r="K39" s="2">
        <f>+I40+K60</f>
        <v>37405715</v>
      </c>
      <c r="L39" s="2">
        <f>+K40+L60</f>
        <v>37405715</v>
      </c>
      <c r="M39" s="2">
        <f>+L40+M60</f>
        <v>37405715</v>
      </c>
      <c r="N39" s="2">
        <f>+K39</f>
        <v>37405715</v>
      </c>
      <c r="O39" s="2">
        <f>+M40+O60</f>
        <v>37405715</v>
      </c>
      <c r="P39" s="2">
        <f>+O40+P60</f>
        <v>37405715</v>
      </c>
      <c r="Q39" s="2">
        <f>+P40+Q60</f>
        <v>37405715</v>
      </c>
      <c r="R39" s="2">
        <f>+O39</f>
        <v>37405715</v>
      </c>
      <c r="S39" s="2">
        <f>+Q40+S60</f>
        <v>37405715</v>
      </c>
      <c r="T39" s="2">
        <f>+S40+T60</f>
        <v>37405715</v>
      </c>
      <c r="U39" s="2">
        <f>+T40+U60</f>
        <v>37405715</v>
      </c>
      <c r="V39" s="2">
        <f>+S39</f>
        <v>37405715</v>
      </c>
      <c r="W39" s="2">
        <f>+G39</f>
        <v>-1393878</v>
      </c>
      <c r="X39" s="2">
        <v>13073748</v>
      </c>
      <c r="Y39" s="2">
        <f>+W39-X39</f>
        <v>-14467626</v>
      </c>
      <c r="Z39" s="34">
        <f>+IF(X39&lt;&gt;0,+(Y39/X39)*100,0)</f>
        <v>-110.66165570882964</v>
      </c>
      <c r="AA39" s="35">
        <v>13073748</v>
      </c>
    </row>
    <row r="40" spans="1:27" ht="13.5" x14ac:dyDescent="0.25">
      <c r="A40" s="41" t="s">
        <v>62</v>
      </c>
      <c r="B40" s="42" t="s">
        <v>61</v>
      </c>
      <c r="C40" s="43">
        <f>+C38+C39</f>
        <v>32611208</v>
      </c>
      <c r="D40" s="43">
        <f t="shared" ref="D40:AA40" si="4">+D38+D39</f>
        <v>0</v>
      </c>
      <c r="E40" s="44">
        <f t="shared" si="4"/>
        <v>75462456</v>
      </c>
      <c r="F40" s="45">
        <f t="shared" si="4"/>
        <v>75462456</v>
      </c>
      <c r="G40" s="45">
        <f t="shared" si="4"/>
        <v>10466521</v>
      </c>
      <c r="H40" s="45">
        <f t="shared" si="4"/>
        <v>33901711</v>
      </c>
      <c r="I40" s="45">
        <f t="shared" si="4"/>
        <v>37405715</v>
      </c>
      <c r="J40" s="45">
        <f>+I40</f>
        <v>37405715</v>
      </c>
      <c r="K40" s="45">
        <f t="shared" si="4"/>
        <v>37405715</v>
      </c>
      <c r="L40" s="45">
        <f t="shared" si="4"/>
        <v>37405715</v>
      </c>
      <c r="M40" s="45">
        <f t="shared" si="4"/>
        <v>37405715</v>
      </c>
      <c r="N40" s="45">
        <f>+M40</f>
        <v>37405715</v>
      </c>
      <c r="O40" s="45">
        <f t="shared" si="4"/>
        <v>37405715</v>
      </c>
      <c r="P40" s="45">
        <f t="shared" si="4"/>
        <v>37405715</v>
      </c>
      <c r="Q40" s="45">
        <f t="shared" si="4"/>
        <v>37405715</v>
      </c>
      <c r="R40" s="45">
        <f>+Q40</f>
        <v>37405715</v>
      </c>
      <c r="S40" s="45">
        <f t="shared" si="4"/>
        <v>37405715</v>
      </c>
      <c r="T40" s="45">
        <f t="shared" si="4"/>
        <v>37405715</v>
      </c>
      <c r="U40" s="45">
        <f t="shared" si="4"/>
        <v>37405715</v>
      </c>
      <c r="V40" s="45">
        <f>+U40</f>
        <v>37405715</v>
      </c>
      <c r="W40" s="45">
        <f>+V40</f>
        <v>37405715</v>
      </c>
      <c r="X40" s="45">
        <f t="shared" si="4"/>
        <v>28670925</v>
      </c>
      <c r="Y40" s="45">
        <f t="shared" si="4"/>
        <v>8734790</v>
      </c>
      <c r="Z40" s="46">
        <f>+IF(X40&lt;&gt;0,+(Y40/X40)*100,0)</f>
        <v>30.465672105102993</v>
      </c>
      <c r="AA40" s="47">
        <f t="shared" si="4"/>
        <v>75462456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-1393878</v>
      </c>
      <c r="J60">
        <v>-1393878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36509554</v>
      </c>
      <c r="F7" s="20">
        <v>36509554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9127389</v>
      </c>
      <c r="Y7" s="20">
        <v>-9127389</v>
      </c>
      <c r="Z7" s="21">
        <v>-100</v>
      </c>
      <c r="AA7" s="22">
        <v>36509554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-93670116</v>
      </c>
      <c r="F14" s="20">
        <v>-93670116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-23417529</v>
      </c>
      <c r="Y14" s="20">
        <v>23417529</v>
      </c>
      <c r="Z14" s="21">
        <v>-100</v>
      </c>
      <c r="AA14" s="22">
        <v>-93670116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-57160562</v>
      </c>
      <c r="F17" s="28">
        <f t="shared" si="0"/>
        <v>-57160562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-14290140</v>
      </c>
      <c r="Y17" s="28">
        <f t="shared" si="0"/>
        <v>14290140</v>
      </c>
      <c r="Z17" s="29">
        <f>+IF(X17&lt;&gt;0,+(Y17/X17)*100,0)</f>
        <v>-100</v>
      </c>
      <c r="AA17" s="30">
        <f>SUM(AA6:AA16)</f>
        <v>-57160562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-57160562</v>
      </c>
      <c r="F38" s="2">
        <f t="shared" si="3"/>
        <v>-57160562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-14290140</v>
      </c>
      <c r="Y38" s="2">
        <f t="shared" si="3"/>
        <v>14290140</v>
      </c>
      <c r="Z38" s="34">
        <f>+IF(X38&lt;&gt;0,+(Y38/X38)*100,0)</f>
        <v>-100</v>
      </c>
      <c r="AA38" s="35">
        <f>+AA17+AA27+AA36</f>
        <v>-57160562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-57160562</v>
      </c>
      <c r="F40" s="45">
        <f t="shared" si="4"/>
        <v>-57160562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-14290140</v>
      </c>
      <c r="Y40" s="45">
        <f t="shared" si="4"/>
        <v>14290140</v>
      </c>
      <c r="Z40" s="46">
        <f>+IF(X40&lt;&gt;0,+(Y40/X40)*100,0)</f>
        <v>-100</v>
      </c>
      <c r="AA40" s="47">
        <f t="shared" si="4"/>
        <v>-57160562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11391211</v>
      </c>
      <c r="F7" s="20">
        <v>11391211</v>
      </c>
      <c r="G7" s="20">
        <v>-145500</v>
      </c>
      <c r="H7" s="20"/>
      <c r="I7" s="20">
        <v>-93232</v>
      </c>
      <c r="J7" s="20">
        <v>-238732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-238732</v>
      </c>
      <c r="X7" s="20">
        <v>2847804</v>
      </c>
      <c r="Y7" s="20">
        <v>-3086536</v>
      </c>
      <c r="Z7" s="21">
        <v>-108.38302074159598</v>
      </c>
      <c r="AA7" s="22">
        <v>11391211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7889359</v>
      </c>
      <c r="F9" s="20">
        <v>7889359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1972341</v>
      </c>
      <c r="Y9" s="20">
        <v>-1972341</v>
      </c>
      <c r="Z9" s="21">
        <v>-100</v>
      </c>
      <c r="AA9" s="22">
        <v>7889359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-11215371</v>
      </c>
      <c r="F14" s="20">
        <v>-11215371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-2803848</v>
      </c>
      <c r="Y14" s="20">
        <v>2803848</v>
      </c>
      <c r="Z14" s="21">
        <v>-100</v>
      </c>
      <c r="AA14" s="22">
        <v>-11215371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8065199</v>
      </c>
      <c r="F17" s="28">
        <f t="shared" si="0"/>
        <v>8065199</v>
      </c>
      <c r="G17" s="28">
        <f t="shared" si="0"/>
        <v>-145500</v>
      </c>
      <c r="H17" s="28">
        <f t="shared" si="0"/>
        <v>0</v>
      </c>
      <c r="I17" s="28">
        <f t="shared" si="0"/>
        <v>-93232</v>
      </c>
      <c r="J17" s="28">
        <f t="shared" si="0"/>
        <v>-238732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-238732</v>
      </c>
      <c r="X17" s="28">
        <f t="shared" si="0"/>
        <v>2016297</v>
      </c>
      <c r="Y17" s="28">
        <f t="shared" si="0"/>
        <v>-2255029</v>
      </c>
      <c r="Z17" s="29">
        <f>+IF(X17&lt;&gt;0,+(Y17/X17)*100,0)</f>
        <v>-111.84012077585793</v>
      </c>
      <c r="AA17" s="30">
        <f>SUM(AA6:AA16)</f>
        <v>8065199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8065199</v>
      </c>
      <c r="F38" s="2">
        <f t="shared" si="3"/>
        <v>8065199</v>
      </c>
      <c r="G38" s="2">
        <f t="shared" si="3"/>
        <v>-145500</v>
      </c>
      <c r="H38" s="2">
        <f t="shared" si="3"/>
        <v>0</v>
      </c>
      <c r="I38" s="2">
        <f t="shared" si="3"/>
        <v>-93232</v>
      </c>
      <c r="J38" s="2">
        <f t="shared" si="3"/>
        <v>-238732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-238732</v>
      </c>
      <c r="X38" s="2">
        <f t="shared" si="3"/>
        <v>2016297</v>
      </c>
      <c r="Y38" s="2">
        <f t="shared" si="3"/>
        <v>-2255029</v>
      </c>
      <c r="Z38" s="34">
        <f>+IF(X38&lt;&gt;0,+(Y38/X38)*100,0)</f>
        <v>-111.84012077585793</v>
      </c>
      <c r="AA38" s="35">
        <f>+AA17+AA27+AA36</f>
        <v>8065199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-145500</v>
      </c>
      <c r="I39" s="2">
        <f>+H40+I60</f>
        <v>-145500</v>
      </c>
      <c r="J39" s="2">
        <f>+G39</f>
        <v>0</v>
      </c>
      <c r="K39" s="2">
        <f>+I40+K60</f>
        <v>-238732</v>
      </c>
      <c r="L39" s="2">
        <f>+K40+L60</f>
        <v>-238732</v>
      </c>
      <c r="M39" s="2">
        <f>+L40+M60</f>
        <v>-238732</v>
      </c>
      <c r="N39" s="2">
        <f>+K39</f>
        <v>-238732</v>
      </c>
      <c r="O39" s="2">
        <f>+M40+O60</f>
        <v>-238732</v>
      </c>
      <c r="P39" s="2">
        <f>+O40+P60</f>
        <v>-238732</v>
      </c>
      <c r="Q39" s="2">
        <f>+P40+Q60</f>
        <v>-238732</v>
      </c>
      <c r="R39" s="2">
        <f>+O39</f>
        <v>-238732</v>
      </c>
      <c r="S39" s="2">
        <f>+Q40+S60</f>
        <v>-238732</v>
      </c>
      <c r="T39" s="2">
        <f>+S40+T60</f>
        <v>-238732</v>
      </c>
      <c r="U39" s="2">
        <f>+T40+U60</f>
        <v>-238732</v>
      </c>
      <c r="V39" s="2">
        <f>+S39</f>
        <v>-238732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8065199</v>
      </c>
      <c r="F40" s="45">
        <f t="shared" si="4"/>
        <v>8065199</v>
      </c>
      <c r="G40" s="45">
        <f t="shared" si="4"/>
        <v>-145500</v>
      </c>
      <c r="H40" s="45">
        <f t="shared" si="4"/>
        <v>-145500</v>
      </c>
      <c r="I40" s="45">
        <f t="shared" si="4"/>
        <v>-238732</v>
      </c>
      <c r="J40" s="45">
        <f>+I40</f>
        <v>-238732</v>
      </c>
      <c r="K40" s="45">
        <f t="shared" si="4"/>
        <v>-238732</v>
      </c>
      <c r="L40" s="45">
        <f t="shared" si="4"/>
        <v>-238732</v>
      </c>
      <c r="M40" s="45">
        <f t="shared" si="4"/>
        <v>-238732</v>
      </c>
      <c r="N40" s="45">
        <f>+M40</f>
        <v>-238732</v>
      </c>
      <c r="O40" s="45">
        <f t="shared" si="4"/>
        <v>-238732</v>
      </c>
      <c r="P40" s="45">
        <f t="shared" si="4"/>
        <v>-238732</v>
      </c>
      <c r="Q40" s="45">
        <f t="shared" si="4"/>
        <v>-238732</v>
      </c>
      <c r="R40" s="45">
        <f>+Q40</f>
        <v>-238732</v>
      </c>
      <c r="S40" s="45">
        <f t="shared" si="4"/>
        <v>-238732</v>
      </c>
      <c r="T40" s="45">
        <f t="shared" si="4"/>
        <v>-238732</v>
      </c>
      <c r="U40" s="45">
        <f t="shared" si="4"/>
        <v>-238732</v>
      </c>
      <c r="V40" s="45">
        <f>+U40</f>
        <v>-238732</v>
      </c>
      <c r="W40" s="45">
        <f>+V40</f>
        <v>-238732</v>
      </c>
      <c r="X40" s="45">
        <f t="shared" si="4"/>
        <v>2016297</v>
      </c>
      <c r="Y40" s="45">
        <f t="shared" si="4"/>
        <v>-2255029</v>
      </c>
      <c r="Z40" s="46">
        <f>+IF(X40&lt;&gt;0,+(Y40/X40)*100,0)</f>
        <v>-111.84012077585793</v>
      </c>
      <c r="AA40" s="47">
        <f t="shared" si="4"/>
        <v>8065199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-205144172</v>
      </c>
      <c r="F14" s="20">
        <v>-205144172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-51286050</v>
      </c>
      <c r="Y14" s="20">
        <v>51286050</v>
      </c>
      <c r="Z14" s="21">
        <v>-100</v>
      </c>
      <c r="AA14" s="22">
        <v>-205144172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-50000000</v>
      </c>
      <c r="F16" s="20">
        <v>-50000000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-12499995</v>
      </c>
      <c r="Y16" s="20">
        <v>12499995</v>
      </c>
      <c r="Z16" s="21">
        <v>-100</v>
      </c>
      <c r="AA16" s="22">
        <v>-50000000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-255144172</v>
      </c>
      <c r="F17" s="28">
        <f t="shared" si="0"/>
        <v>-255144172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-63786045</v>
      </c>
      <c r="Y17" s="28">
        <f t="shared" si="0"/>
        <v>63786045</v>
      </c>
      <c r="Z17" s="29">
        <f>+IF(X17&lt;&gt;0,+(Y17/X17)*100,0)</f>
        <v>-100</v>
      </c>
      <c r="AA17" s="30">
        <f>SUM(AA6:AA16)</f>
        <v>-255144172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-330280000</v>
      </c>
      <c r="F26" s="20">
        <v>-330280000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-82569996</v>
      </c>
      <c r="Y26" s="20">
        <v>82569996</v>
      </c>
      <c r="Z26" s="21">
        <v>-100</v>
      </c>
      <c r="AA26" s="22">
        <v>-330280000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-330280000</v>
      </c>
      <c r="F27" s="28">
        <f t="shared" si="1"/>
        <v>-330280000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-82569996</v>
      </c>
      <c r="Y27" s="28">
        <f t="shared" si="1"/>
        <v>82569996</v>
      </c>
      <c r="Z27" s="29">
        <f>+IF(X27&lt;&gt;0,+(Y27/X27)*100,0)</f>
        <v>-100</v>
      </c>
      <c r="AA27" s="30">
        <f>SUM(AA21:AA26)</f>
        <v>-330280000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-585424172</v>
      </c>
      <c r="F38" s="2">
        <f t="shared" si="3"/>
        <v>-585424172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-146356041</v>
      </c>
      <c r="Y38" s="2">
        <f t="shared" si="3"/>
        <v>146356041</v>
      </c>
      <c r="Z38" s="34">
        <f>+IF(X38&lt;&gt;0,+(Y38/X38)*100,0)</f>
        <v>-100</v>
      </c>
      <c r="AA38" s="35">
        <f>+AA17+AA27+AA36</f>
        <v>-585424172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-585424172</v>
      </c>
      <c r="F40" s="45">
        <f t="shared" si="4"/>
        <v>-585424172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-146356041</v>
      </c>
      <c r="Y40" s="45">
        <f t="shared" si="4"/>
        <v>146356041</v>
      </c>
      <c r="Z40" s="46">
        <f>+IF(X40&lt;&gt;0,+(Y40/X40)*100,0)</f>
        <v>-100</v>
      </c>
      <c r="AA40" s="47">
        <f t="shared" si="4"/>
        <v>-585424172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48895</v>
      </c>
      <c r="D7" s="18"/>
      <c r="E7" s="19">
        <v>21087646</v>
      </c>
      <c r="F7" s="20">
        <v>21087646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5017672</v>
      </c>
      <c r="Y7" s="20">
        <v>-5017672</v>
      </c>
      <c r="Z7" s="21">
        <v>-100</v>
      </c>
      <c r="AA7" s="22">
        <v>21087646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3637539</v>
      </c>
      <c r="F9" s="20">
        <v>3637539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3637539</v>
      </c>
      <c r="Y9" s="20">
        <v>-3637539</v>
      </c>
      <c r="Z9" s="21">
        <v>-100</v>
      </c>
      <c r="AA9" s="22">
        <v>3637539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-1127520</v>
      </c>
      <c r="D14" s="18"/>
      <c r="E14" s="19">
        <v>-19497267</v>
      </c>
      <c r="F14" s="20">
        <v>-19497267</v>
      </c>
      <c r="G14" s="20"/>
      <c r="H14" s="20"/>
      <c r="I14" s="20">
        <v>-25300</v>
      </c>
      <c r="J14" s="20">
        <v>-25300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-25300</v>
      </c>
      <c r="X14" s="20">
        <v>-4607259</v>
      </c>
      <c r="Y14" s="20">
        <v>4581959</v>
      </c>
      <c r="Z14" s="21">
        <v>-99.450866556449284</v>
      </c>
      <c r="AA14" s="22">
        <v>-19497267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-1078625</v>
      </c>
      <c r="D17" s="26">
        <f>SUM(D6:D16)</f>
        <v>0</v>
      </c>
      <c r="E17" s="27">
        <f t="shared" si="0"/>
        <v>5227918</v>
      </c>
      <c r="F17" s="28">
        <f t="shared" si="0"/>
        <v>5227918</v>
      </c>
      <c r="G17" s="28">
        <f t="shared" si="0"/>
        <v>0</v>
      </c>
      <c r="H17" s="28">
        <f t="shared" si="0"/>
        <v>0</v>
      </c>
      <c r="I17" s="28">
        <f t="shared" si="0"/>
        <v>-25300</v>
      </c>
      <c r="J17" s="28">
        <f t="shared" si="0"/>
        <v>-25300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-25300</v>
      </c>
      <c r="X17" s="28">
        <f t="shared" si="0"/>
        <v>4047952</v>
      </c>
      <c r="Y17" s="28">
        <f t="shared" si="0"/>
        <v>-4073252</v>
      </c>
      <c r="Z17" s="29">
        <f>+IF(X17&lt;&gt;0,+(Y17/X17)*100,0)</f>
        <v>-100.62500741115508</v>
      </c>
      <c r="AA17" s="30">
        <f>SUM(AA6:AA16)</f>
        <v>5227918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-1078625</v>
      </c>
      <c r="D38" s="32">
        <f>+D17+D27+D36</f>
        <v>0</v>
      </c>
      <c r="E38" s="33">
        <f t="shared" si="3"/>
        <v>5227918</v>
      </c>
      <c r="F38" s="2">
        <f t="shared" si="3"/>
        <v>5227918</v>
      </c>
      <c r="G38" s="2">
        <f t="shared" si="3"/>
        <v>0</v>
      </c>
      <c r="H38" s="2">
        <f t="shared" si="3"/>
        <v>0</v>
      </c>
      <c r="I38" s="2">
        <f t="shared" si="3"/>
        <v>-25300</v>
      </c>
      <c r="J38" s="2">
        <f t="shared" si="3"/>
        <v>-25300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-25300</v>
      </c>
      <c r="X38" s="2">
        <f t="shared" si="3"/>
        <v>4047952</v>
      </c>
      <c r="Y38" s="2">
        <f t="shared" si="3"/>
        <v>-4073252</v>
      </c>
      <c r="Z38" s="34">
        <f>+IF(X38&lt;&gt;0,+(Y38/X38)*100,0)</f>
        <v>-100.62500741115508</v>
      </c>
      <c r="AA38" s="35">
        <f>+AA17+AA27+AA36</f>
        <v>5227918</v>
      </c>
    </row>
    <row r="39" spans="1:27" ht="13.5" x14ac:dyDescent="0.25">
      <c r="A39" s="23" t="s">
        <v>60</v>
      </c>
      <c r="B39" s="17"/>
      <c r="C39" s="32">
        <v>-2222739</v>
      </c>
      <c r="D39" s="32"/>
      <c r="E39" s="33"/>
      <c r="F39" s="2"/>
      <c r="G39" s="2"/>
      <c r="H39" s="2">
        <f>+G40+H60</f>
        <v>0</v>
      </c>
      <c r="I39" s="2">
        <f>+H40+I60</f>
        <v>-3140572</v>
      </c>
      <c r="J39" s="2">
        <f>+G39</f>
        <v>0</v>
      </c>
      <c r="K39" s="2">
        <f>+I40+K60</f>
        <v>-3165872</v>
      </c>
      <c r="L39" s="2">
        <f>+K40+L60</f>
        <v>-3165872</v>
      </c>
      <c r="M39" s="2">
        <f>+L40+M60</f>
        <v>-3165872</v>
      </c>
      <c r="N39" s="2">
        <f>+K39</f>
        <v>-3165872</v>
      </c>
      <c r="O39" s="2">
        <f>+M40+O60</f>
        <v>-3165872</v>
      </c>
      <c r="P39" s="2">
        <f>+O40+P60</f>
        <v>-3165872</v>
      </c>
      <c r="Q39" s="2">
        <f>+P40+Q60</f>
        <v>-3165872</v>
      </c>
      <c r="R39" s="2">
        <f>+O39</f>
        <v>-3165872</v>
      </c>
      <c r="S39" s="2">
        <f>+Q40+S60</f>
        <v>-3165872</v>
      </c>
      <c r="T39" s="2">
        <f>+S40+T60</f>
        <v>-3165872</v>
      </c>
      <c r="U39" s="2">
        <f>+T40+U60</f>
        <v>-3165872</v>
      </c>
      <c r="V39" s="2">
        <f>+S39</f>
        <v>-3165872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-3301364</v>
      </c>
      <c r="D40" s="43">
        <f t="shared" ref="D40:AA40" si="4">+D38+D39</f>
        <v>0</v>
      </c>
      <c r="E40" s="44">
        <f t="shared" si="4"/>
        <v>5227918</v>
      </c>
      <c r="F40" s="45">
        <f t="shared" si="4"/>
        <v>5227918</v>
      </c>
      <c r="G40" s="45">
        <f t="shared" si="4"/>
        <v>0</v>
      </c>
      <c r="H40" s="45">
        <f t="shared" si="4"/>
        <v>0</v>
      </c>
      <c r="I40" s="45">
        <f t="shared" si="4"/>
        <v>-3165872</v>
      </c>
      <c r="J40" s="45">
        <f>+I40</f>
        <v>-3165872</v>
      </c>
      <c r="K40" s="45">
        <f t="shared" si="4"/>
        <v>-3165872</v>
      </c>
      <c r="L40" s="45">
        <f t="shared" si="4"/>
        <v>-3165872</v>
      </c>
      <c r="M40" s="45">
        <f t="shared" si="4"/>
        <v>-3165872</v>
      </c>
      <c r="N40" s="45">
        <f>+M40</f>
        <v>-3165872</v>
      </c>
      <c r="O40" s="45">
        <f t="shared" si="4"/>
        <v>-3165872</v>
      </c>
      <c r="P40" s="45">
        <f t="shared" si="4"/>
        <v>-3165872</v>
      </c>
      <c r="Q40" s="45">
        <f t="shared" si="4"/>
        <v>-3165872</v>
      </c>
      <c r="R40" s="45">
        <f>+Q40</f>
        <v>-3165872</v>
      </c>
      <c r="S40" s="45">
        <f t="shared" si="4"/>
        <v>-3165872</v>
      </c>
      <c r="T40" s="45">
        <f t="shared" si="4"/>
        <v>-3165872</v>
      </c>
      <c r="U40" s="45">
        <f t="shared" si="4"/>
        <v>-3165872</v>
      </c>
      <c r="V40" s="45">
        <f>+U40</f>
        <v>-3165872</v>
      </c>
      <c r="W40" s="45">
        <f>+V40</f>
        <v>-3165872</v>
      </c>
      <c r="X40" s="45">
        <f t="shared" si="4"/>
        <v>4047952</v>
      </c>
      <c r="Y40" s="45">
        <f t="shared" si="4"/>
        <v>-4073252</v>
      </c>
      <c r="Z40" s="46">
        <f>+IF(X40&lt;&gt;0,+(Y40/X40)*100,0)</f>
        <v>-100.62500741115508</v>
      </c>
      <c r="AA40" s="47">
        <f t="shared" si="4"/>
        <v>5227918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-3140572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2657426</v>
      </c>
      <c r="D7" s="18"/>
      <c r="E7" s="19">
        <v>5833485</v>
      </c>
      <c r="F7" s="20">
        <v>5833485</v>
      </c>
      <c r="G7" s="20"/>
      <c r="H7" s="20">
        <v>216881</v>
      </c>
      <c r="I7" s="20">
        <v>9652</v>
      </c>
      <c r="J7" s="20">
        <v>226533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226533</v>
      </c>
      <c r="X7" s="20">
        <v>1458372</v>
      </c>
      <c r="Y7" s="20">
        <v>-1231839</v>
      </c>
      <c r="Z7" s="21">
        <v>-84.466720425241292</v>
      </c>
      <c r="AA7" s="22">
        <v>5833485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68252</v>
      </c>
      <c r="D9" s="18"/>
      <c r="E9" s="19"/>
      <c r="F9" s="20"/>
      <c r="G9" s="20"/>
      <c r="H9" s="20">
        <v>3111</v>
      </c>
      <c r="I9" s="20">
        <v>8916</v>
      </c>
      <c r="J9" s="20">
        <v>12027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12027</v>
      </c>
      <c r="X9" s="20"/>
      <c r="Y9" s="20">
        <v>12027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-299290</v>
      </c>
      <c r="D14" s="18"/>
      <c r="E14" s="19"/>
      <c r="F14" s="20"/>
      <c r="G14" s="20"/>
      <c r="H14" s="20">
        <v>-1828</v>
      </c>
      <c r="I14" s="20">
        <v>-1415</v>
      </c>
      <c r="J14" s="20">
        <v>-3243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-3243</v>
      </c>
      <c r="X14" s="20"/>
      <c r="Y14" s="20">
        <v>-3243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2426388</v>
      </c>
      <c r="D17" s="26">
        <f>SUM(D6:D16)</f>
        <v>0</v>
      </c>
      <c r="E17" s="27">
        <f t="shared" si="0"/>
        <v>5833485</v>
      </c>
      <c r="F17" s="28">
        <f t="shared" si="0"/>
        <v>5833485</v>
      </c>
      <c r="G17" s="28">
        <f t="shared" si="0"/>
        <v>0</v>
      </c>
      <c r="H17" s="28">
        <f t="shared" si="0"/>
        <v>218164</v>
      </c>
      <c r="I17" s="28">
        <f t="shared" si="0"/>
        <v>17153</v>
      </c>
      <c r="J17" s="28">
        <f t="shared" si="0"/>
        <v>235317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235317</v>
      </c>
      <c r="X17" s="28">
        <f t="shared" si="0"/>
        <v>1458372</v>
      </c>
      <c r="Y17" s="28">
        <f t="shared" si="0"/>
        <v>-1223055</v>
      </c>
      <c r="Z17" s="29">
        <f>+IF(X17&lt;&gt;0,+(Y17/X17)*100,0)</f>
        <v>-83.864404966634027</v>
      </c>
      <c r="AA17" s="30">
        <f>SUM(AA6:AA16)</f>
        <v>5833485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2426388</v>
      </c>
      <c r="D38" s="32">
        <f>+D17+D27+D36</f>
        <v>0</v>
      </c>
      <c r="E38" s="33">
        <f t="shared" si="3"/>
        <v>5833485</v>
      </c>
      <c r="F38" s="2">
        <f t="shared" si="3"/>
        <v>5833485</v>
      </c>
      <c r="G38" s="2">
        <f t="shared" si="3"/>
        <v>0</v>
      </c>
      <c r="H38" s="2">
        <f t="shared" si="3"/>
        <v>218164</v>
      </c>
      <c r="I38" s="2">
        <f t="shared" si="3"/>
        <v>17153</v>
      </c>
      <c r="J38" s="2">
        <f t="shared" si="3"/>
        <v>235317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235317</v>
      </c>
      <c r="X38" s="2">
        <f t="shared" si="3"/>
        <v>1458372</v>
      </c>
      <c r="Y38" s="2">
        <f t="shared" si="3"/>
        <v>-1223055</v>
      </c>
      <c r="Z38" s="34">
        <f>+IF(X38&lt;&gt;0,+(Y38/X38)*100,0)</f>
        <v>-83.864404966634027</v>
      </c>
      <c r="AA38" s="35">
        <f>+AA17+AA27+AA36</f>
        <v>5833485</v>
      </c>
    </row>
    <row r="39" spans="1:27" ht="13.5" x14ac:dyDescent="0.25">
      <c r="A39" s="23" t="s">
        <v>60</v>
      </c>
      <c r="B39" s="17"/>
      <c r="C39" s="32">
        <v>13384930</v>
      </c>
      <c r="D39" s="32"/>
      <c r="E39" s="33"/>
      <c r="F39" s="2"/>
      <c r="G39" s="2"/>
      <c r="H39" s="2">
        <f>+G40+H60</f>
        <v>0</v>
      </c>
      <c r="I39" s="2">
        <f>+H40+I60</f>
        <v>-14064192</v>
      </c>
      <c r="J39" s="2">
        <f>+G39</f>
        <v>0</v>
      </c>
      <c r="K39" s="2">
        <f>+I40+K60</f>
        <v>-14047039</v>
      </c>
      <c r="L39" s="2">
        <f>+K40+L60</f>
        <v>-14047039</v>
      </c>
      <c r="M39" s="2">
        <f>+L40+M60</f>
        <v>-14047039</v>
      </c>
      <c r="N39" s="2">
        <f>+K39</f>
        <v>-14047039</v>
      </c>
      <c r="O39" s="2">
        <f>+M40+O60</f>
        <v>-14047039</v>
      </c>
      <c r="P39" s="2">
        <f>+O40+P60</f>
        <v>-14047039</v>
      </c>
      <c r="Q39" s="2">
        <f>+P40+Q60</f>
        <v>-14047039</v>
      </c>
      <c r="R39" s="2">
        <f>+O39</f>
        <v>-14047039</v>
      </c>
      <c r="S39" s="2">
        <f>+Q40+S60</f>
        <v>-14047039</v>
      </c>
      <c r="T39" s="2">
        <f>+S40+T60</f>
        <v>-14047039</v>
      </c>
      <c r="U39" s="2">
        <f>+T40+U60</f>
        <v>-14047039</v>
      </c>
      <c r="V39" s="2">
        <f>+S39</f>
        <v>-14047039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15811318</v>
      </c>
      <c r="D40" s="43">
        <f t="shared" ref="D40:AA40" si="4">+D38+D39</f>
        <v>0</v>
      </c>
      <c r="E40" s="44">
        <f t="shared" si="4"/>
        <v>5833485</v>
      </c>
      <c r="F40" s="45">
        <f t="shared" si="4"/>
        <v>5833485</v>
      </c>
      <c r="G40" s="45">
        <f t="shared" si="4"/>
        <v>0</v>
      </c>
      <c r="H40" s="45">
        <f t="shared" si="4"/>
        <v>218164</v>
      </c>
      <c r="I40" s="45">
        <f t="shared" si="4"/>
        <v>-14047039</v>
      </c>
      <c r="J40" s="45">
        <f>+I40</f>
        <v>-14047039</v>
      </c>
      <c r="K40" s="45">
        <f t="shared" si="4"/>
        <v>-14047039</v>
      </c>
      <c r="L40" s="45">
        <f t="shared" si="4"/>
        <v>-14047039</v>
      </c>
      <c r="M40" s="45">
        <f t="shared" si="4"/>
        <v>-14047039</v>
      </c>
      <c r="N40" s="45">
        <f>+M40</f>
        <v>-14047039</v>
      </c>
      <c r="O40" s="45">
        <f t="shared" si="4"/>
        <v>-14047039</v>
      </c>
      <c r="P40" s="45">
        <f t="shared" si="4"/>
        <v>-14047039</v>
      </c>
      <c r="Q40" s="45">
        <f t="shared" si="4"/>
        <v>-14047039</v>
      </c>
      <c r="R40" s="45">
        <f>+Q40</f>
        <v>-14047039</v>
      </c>
      <c r="S40" s="45">
        <f t="shared" si="4"/>
        <v>-14047039</v>
      </c>
      <c r="T40" s="45">
        <f t="shared" si="4"/>
        <v>-14047039</v>
      </c>
      <c r="U40" s="45">
        <f t="shared" si="4"/>
        <v>-14047039</v>
      </c>
      <c r="V40" s="45">
        <f>+U40</f>
        <v>-14047039</v>
      </c>
      <c r="W40" s="45">
        <f>+V40</f>
        <v>-14047039</v>
      </c>
      <c r="X40" s="45">
        <f t="shared" si="4"/>
        <v>1458372</v>
      </c>
      <c r="Y40" s="45">
        <f t="shared" si="4"/>
        <v>-1223055</v>
      </c>
      <c r="Z40" s="46">
        <f>+IF(X40&lt;&gt;0,+(Y40/X40)*100,0)</f>
        <v>-83.864404966634027</v>
      </c>
      <c r="AA40" s="47">
        <f t="shared" si="4"/>
        <v>5833485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-14282356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557770</v>
      </c>
      <c r="D7" s="18"/>
      <c r="E7" s="19">
        <v>1597063</v>
      </c>
      <c r="F7" s="20">
        <v>1597063</v>
      </c>
      <c r="G7" s="20">
        <v>32302</v>
      </c>
      <c r="H7" s="20">
        <v>37908</v>
      </c>
      <c r="I7" s="20">
        <v>63732</v>
      </c>
      <c r="J7" s="20">
        <v>133942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133942</v>
      </c>
      <c r="X7" s="20">
        <v>399267</v>
      </c>
      <c r="Y7" s="20">
        <v>-265325</v>
      </c>
      <c r="Z7" s="21">
        <v>-66.453025168621494</v>
      </c>
      <c r="AA7" s="22">
        <v>1597063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-1460930</v>
      </c>
      <c r="D14" s="18"/>
      <c r="E14" s="19">
        <v>-3504837</v>
      </c>
      <c r="F14" s="20">
        <v>-3504837</v>
      </c>
      <c r="G14" s="20"/>
      <c r="H14" s="20"/>
      <c r="I14" s="20">
        <v>-889588</v>
      </c>
      <c r="J14" s="20">
        <v>-889588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-889588</v>
      </c>
      <c r="X14" s="20">
        <v>-876207</v>
      </c>
      <c r="Y14" s="20">
        <v>-13381</v>
      </c>
      <c r="Z14" s="21">
        <v>1.5271505477586917</v>
      </c>
      <c r="AA14" s="22">
        <v>-3504837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-903160</v>
      </c>
      <c r="D17" s="26">
        <f>SUM(D6:D16)</f>
        <v>0</v>
      </c>
      <c r="E17" s="27">
        <f t="shared" si="0"/>
        <v>-1907774</v>
      </c>
      <c r="F17" s="28">
        <f t="shared" si="0"/>
        <v>-1907774</v>
      </c>
      <c r="G17" s="28">
        <f t="shared" si="0"/>
        <v>32302</v>
      </c>
      <c r="H17" s="28">
        <f t="shared" si="0"/>
        <v>37908</v>
      </c>
      <c r="I17" s="28">
        <f t="shared" si="0"/>
        <v>-825856</v>
      </c>
      <c r="J17" s="28">
        <f t="shared" si="0"/>
        <v>-755646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-755646</v>
      </c>
      <c r="X17" s="28">
        <f t="shared" si="0"/>
        <v>-476940</v>
      </c>
      <c r="Y17" s="28">
        <f t="shared" si="0"/>
        <v>-278706</v>
      </c>
      <c r="Z17" s="29">
        <f>+IF(X17&lt;&gt;0,+(Y17/X17)*100,0)</f>
        <v>58.436281293244427</v>
      </c>
      <c r="AA17" s="30">
        <f>SUM(AA6:AA16)</f>
        <v>-1907774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-903160</v>
      </c>
      <c r="D38" s="32">
        <f>+D17+D27+D36</f>
        <v>0</v>
      </c>
      <c r="E38" s="33">
        <f t="shared" si="3"/>
        <v>-1907774</v>
      </c>
      <c r="F38" s="2">
        <f t="shared" si="3"/>
        <v>-1907774</v>
      </c>
      <c r="G38" s="2">
        <f t="shared" si="3"/>
        <v>32302</v>
      </c>
      <c r="H38" s="2">
        <f t="shared" si="3"/>
        <v>37908</v>
      </c>
      <c r="I38" s="2">
        <f t="shared" si="3"/>
        <v>-825856</v>
      </c>
      <c r="J38" s="2">
        <f t="shared" si="3"/>
        <v>-755646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-755646</v>
      </c>
      <c r="X38" s="2">
        <f t="shared" si="3"/>
        <v>-476940</v>
      </c>
      <c r="Y38" s="2">
        <f t="shared" si="3"/>
        <v>-278706</v>
      </c>
      <c r="Z38" s="34">
        <f>+IF(X38&lt;&gt;0,+(Y38/X38)*100,0)</f>
        <v>58.436281293244427</v>
      </c>
      <c r="AA38" s="35">
        <f>+AA17+AA27+AA36</f>
        <v>-1907774</v>
      </c>
    </row>
    <row r="39" spans="1:27" ht="13.5" x14ac:dyDescent="0.25">
      <c r="A39" s="23" t="s">
        <v>60</v>
      </c>
      <c r="B39" s="17"/>
      <c r="C39" s="32">
        <v>-13767488</v>
      </c>
      <c r="D39" s="32"/>
      <c r="E39" s="33">
        <v>-13767488</v>
      </c>
      <c r="F39" s="2">
        <v>-13767488</v>
      </c>
      <c r="G39" s="2">
        <v>-14634595</v>
      </c>
      <c r="H39" s="2">
        <f>+G40+H60</f>
        <v>-14602293</v>
      </c>
      <c r="I39" s="2">
        <f>+H40+I60</f>
        <v>-14564385</v>
      </c>
      <c r="J39" s="2">
        <f>+G39</f>
        <v>-14634595</v>
      </c>
      <c r="K39" s="2">
        <f>+I40+K60</f>
        <v>-15390241</v>
      </c>
      <c r="L39" s="2">
        <f>+K40+L60</f>
        <v>-15390241</v>
      </c>
      <c r="M39" s="2">
        <f>+L40+M60</f>
        <v>-15390241</v>
      </c>
      <c r="N39" s="2">
        <f>+K39</f>
        <v>-15390241</v>
      </c>
      <c r="O39" s="2">
        <f>+M40+O60</f>
        <v>-15390241</v>
      </c>
      <c r="P39" s="2">
        <f>+O40+P60</f>
        <v>-15390241</v>
      </c>
      <c r="Q39" s="2">
        <f>+P40+Q60</f>
        <v>-15390241</v>
      </c>
      <c r="R39" s="2">
        <f>+O39</f>
        <v>-15390241</v>
      </c>
      <c r="S39" s="2">
        <f>+Q40+S60</f>
        <v>-15390241</v>
      </c>
      <c r="T39" s="2">
        <f>+S40+T60</f>
        <v>-15390241</v>
      </c>
      <c r="U39" s="2">
        <f>+T40+U60</f>
        <v>-15390241</v>
      </c>
      <c r="V39" s="2">
        <f>+S39</f>
        <v>-15390241</v>
      </c>
      <c r="W39" s="2">
        <f>+G39</f>
        <v>-14634595</v>
      </c>
      <c r="X39" s="2">
        <v>-13767488</v>
      </c>
      <c r="Y39" s="2">
        <f>+W39-X39</f>
        <v>-867107</v>
      </c>
      <c r="Z39" s="34">
        <f>+IF(X39&lt;&gt;0,+(Y39/X39)*100,0)</f>
        <v>6.2982223046063313</v>
      </c>
      <c r="AA39" s="35">
        <v>-13767488</v>
      </c>
    </row>
    <row r="40" spans="1:27" ht="13.5" x14ac:dyDescent="0.25">
      <c r="A40" s="41" t="s">
        <v>62</v>
      </c>
      <c r="B40" s="42" t="s">
        <v>61</v>
      </c>
      <c r="C40" s="43">
        <f>+C38+C39</f>
        <v>-14670648</v>
      </c>
      <c r="D40" s="43">
        <f t="shared" ref="D40:AA40" si="4">+D38+D39</f>
        <v>0</v>
      </c>
      <c r="E40" s="44">
        <f t="shared" si="4"/>
        <v>-15675262</v>
      </c>
      <c r="F40" s="45">
        <f t="shared" si="4"/>
        <v>-15675262</v>
      </c>
      <c r="G40" s="45">
        <f t="shared" si="4"/>
        <v>-14602293</v>
      </c>
      <c r="H40" s="45">
        <f t="shared" si="4"/>
        <v>-14564385</v>
      </c>
      <c r="I40" s="45">
        <f t="shared" si="4"/>
        <v>-15390241</v>
      </c>
      <c r="J40" s="45">
        <f>+I40</f>
        <v>-15390241</v>
      </c>
      <c r="K40" s="45">
        <f t="shared" si="4"/>
        <v>-15390241</v>
      </c>
      <c r="L40" s="45">
        <f t="shared" si="4"/>
        <v>-15390241</v>
      </c>
      <c r="M40" s="45">
        <f t="shared" si="4"/>
        <v>-15390241</v>
      </c>
      <c r="N40" s="45">
        <f>+M40</f>
        <v>-15390241</v>
      </c>
      <c r="O40" s="45">
        <f t="shared" si="4"/>
        <v>-15390241</v>
      </c>
      <c r="P40" s="45">
        <f t="shared" si="4"/>
        <v>-15390241</v>
      </c>
      <c r="Q40" s="45">
        <f t="shared" si="4"/>
        <v>-15390241</v>
      </c>
      <c r="R40" s="45">
        <f>+Q40</f>
        <v>-15390241</v>
      </c>
      <c r="S40" s="45">
        <f t="shared" si="4"/>
        <v>-15390241</v>
      </c>
      <c r="T40" s="45">
        <f t="shared" si="4"/>
        <v>-15390241</v>
      </c>
      <c r="U40" s="45">
        <f t="shared" si="4"/>
        <v>-15390241</v>
      </c>
      <c r="V40" s="45">
        <f>+U40</f>
        <v>-15390241</v>
      </c>
      <c r="W40" s="45">
        <f>+V40</f>
        <v>-15390241</v>
      </c>
      <c r="X40" s="45">
        <f t="shared" si="4"/>
        <v>-14244428</v>
      </c>
      <c r="Y40" s="45">
        <f t="shared" si="4"/>
        <v>-1145813</v>
      </c>
      <c r="Z40" s="46">
        <f>+IF(X40&lt;&gt;0,+(Y40/X40)*100,0)</f>
        <v>8.0439383034545155</v>
      </c>
      <c r="AA40" s="47">
        <f t="shared" si="4"/>
        <v>-15675262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-14634595</v>
      </c>
      <c r="J60">
        <v>-14634595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15318624</v>
      </c>
      <c r="F7" s="20">
        <v>15318624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3829656</v>
      </c>
      <c r="Y7" s="20">
        <v>-3829656</v>
      </c>
      <c r="Z7" s="21">
        <v>-100</v>
      </c>
      <c r="AA7" s="22">
        <v>15318624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-10292357</v>
      </c>
      <c r="F14" s="20">
        <v>-10292357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-2573085</v>
      </c>
      <c r="Y14" s="20">
        <v>2573085</v>
      </c>
      <c r="Z14" s="21">
        <v>-100</v>
      </c>
      <c r="AA14" s="22">
        <v>-10292357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5026267</v>
      </c>
      <c r="F17" s="28">
        <f t="shared" si="0"/>
        <v>5026267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1256571</v>
      </c>
      <c r="Y17" s="28">
        <f t="shared" si="0"/>
        <v>-1256571</v>
      </c>
      <c r="Z17" s="29">
        <f>+IF(X17&lt;&gt;0,+(Y17/X17)*100,0)</f>
        <v>-100</v>
      </c>
      <c r="AA17" s="30">
        <f>SUM(AA6:AA16)</f>
        <v>5026267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5026267</v>
      </c>
      <c r="F38" s="2">
        <f t="shared" si="3"/>
        <v>5026267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1256571</v>
      </c>
      <c r="Y38" s="2">
        <f t="shared" si="3"/>
        <v>-1256571</v>
      </c>
      <c r="Z38" s="34">
        <f>+IF(X38&lt;&gt;0,+(Y38/X38)*100,0)</f>
        <v>-100</v>
      </c>
      <c r="AA38" s="35">
        <f>+AA17+AA27+AA36</f>
        <v>5026267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5026267</v>
      </c>
      <c r="F40" s="45">
        <f t="shared" si="4"/>
        <v>5026267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1256571</v>
      </c>
      <c r="Y40" s="45">
        <f t="shared" si="4"/>
        <v>-1256571</v>
      </c>
      <c r="Z40" s="46">
        <f>+IF(X40&lt;&gt;0,+(Y40/X40)*100,0)</f>
        <v>-100</v>
      </c>
      <c r="AA40" s="47">
        <f t="shared" si="4"/>
        <v>5026267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207712373</v>
      </c>
      <c r="F9" s="20">
        <v>207712373</v>
      </c>
      <c r="G9" s="20">
        <v>1830000</v>
      </c>
      <c r="H9" s="20"/>
      <c r="I9" s="20">
        <v>-251954</v>
      </c>
      <c r="J9" s="20">
        <v>1578046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1578046</v>
      </c>
      <c r="X9" s="20">
        <v>51928092</v>
      </c>
      <c r="Y9" s="20">
        <v>-50350046</v>
      </c>
      <c r="Z9" s="21">
        <v>-96.961093814115102</v>
      </c>
      <c r="AA9" s="22">
        <v>207712373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627109050</v>
      </c>
      <c r="F10" s="20">
        <v>627109050</v>
      </c>
      <c r="G10" s="20">
        <v>5662361</v>
      </c>
      <c r="H10" s="20">
        <v>-38859338</v>
      </c>
      <c r="I10" s="20">
        <v>-30821455</v>
      </c>
      <c r="J10" s="20">
        <v>-64018432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-64018432</v>
      </c>
      <c r="X10" s="20">
        <v>156777264</v>
      </c>
      <c r="Y10" s="20">
        <v>-220795696</v>
      </c>
      <c r="Z10" s="21">
        <v>-140.83400256302468</v>
      </c>
      <c r="AA10" s="22">
        <v>627109050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-84505939</v>
      </c>
      <c r="F14" s="20">
        <v>-84505939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-21126483</v>
      </c>
      <c r="Y14" s="20">
        <v>21126483</v>
      </c>
      <c r="Z14" s="21">
        <v>-100</v>
      </c>
      <c r="AA14" s="22">
        <v>-84505939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-13000000</v>
      </c>
      <c r="F16" s="20">
        <v>-13000000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-3249999</v>
      </c>
      <c r="Y16" s="20">
        <v>3249999</v>
      </c>
      <c r="Z16" s="21">
        <v>-100</v>
      </c>
      <c r="AA16" s="22">
        <v>-13000000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737315484</v>
      </c>
      <c r="F17" s="28">
        <f t="shared" si="0"/>
        <v>737315484</v>
      </c>
      <c r="G17" s="28">
        <f t="shared" si="0"/>
        <v>7492361</v>
      </c>
      <c r="H17" s="28">
        <f t="shared" si="0"/>
        <v>-38859338</v>
      </c>
      <c r="I17" s="28">
        <f t="shared" si="0"/>
        <v>-31073409</v>
      </c>
      <c r="J17" s="28">
        <f t="shared" si="0"/>
        <v>-62440386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-62440386</v>
      </c>
      <c r="X17" s="28">
        <f t="shared" si="0"/>
        <v>184328874</v>
      </c>
      <c r="Y17" s="28">
        <f t="shared" si="0"/>
        <v>-246769260</v>
      </c>
      <c r="Z17" s="29">
        <f>+IF(X17&lt;&gt;0,+(Y17/X17)*100,0)</f>
        <v>-133.8744466046052</v>
      </c>
      <c r="AA17" s="30">
        <f>SUM(AA6:AA16)</f>
        <v>737315484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2915237</v>
      </c>
      <c r="D26" s="18"/>
      <c r="E26" s="19">
        <v>-632243608</v>
      </c>
      <c r="F26" s="20">
        <v>-632243608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-158060904</v>
      </c>
      <c r="Y26" s="20">
        <v>158060904</v>
      </c>
      <c r="Z26" s="21">
        <v>-100</v>
      </c>
      <c r="AA26" s="22">
        <v>-632243608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2915237</v>
      </c>
      <c r="D27" s="26">
        <f>SUM(D21:D26)</f>
        <v>0</v>
      </c>
      <c r="E27" s="27">
        <f t="shared" si="1"/>
        <v>-632243608</v>
      </c>
      <c r="F27" s="28">
        <f t="shared" si="1"/>
        <v>-632243608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-158060904</v>
      </c>
      <c r="Y27" s="28">
        <f t="shared" si="1"/>
        <v>158060904</v>
      </c>
      <c r="Z27" s="29">
        <f>+IF(X27&lt;&gt;0,+(Y27/X27)*100,0)</f>
        <v>-100</v>
      </c>
      <c r="AA27" s="30">
        <f>SUM(AA21:AA26)</f>
        <v>-632243608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2915237</v>
      </c>
      <c r="D38" s="32">
        <f>+D17+D27+D36</f>
        <v>0</v>
      </c>
      <c r="E38" s="33">
        <f t="shared" si="3"/>
        <v>105071876</v>
      </c>
      <c r="F38" s="2">
        <f t="shared" si="3"/>
        <v>105071876</v>
      </c>
      <c r="G38" s="2">
        <f t="shared" si="3"/>
        <v>7492361</v>
      </c>
      <c r="H38" s="2">
        <f t="shared" si="3"/>
        <v>-38859338</v>
      </c>
      <c r="I38" s="2">
        <f t="shared" si="3"/>
        <v>-31073409</v>
      </c>
      <c r="J38" s="2">
        <f t="shared" si="3"/>
        <v>-62440386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-62440386</v>
      </c>
      <c r="X38" s="2">
        <f t="shared" si="3"/>
        <v>26267970</v>
      </c>
      <c r="Y38" s="2">
        <f t="shared" si="3"/>
        <v>-88708356</v>
      </c>
      <c r="Z38" s="34">
        <f>+IF(X38&lt;&gt;0,+(Y38/X38)*100,0)</f>
        <v>-337.70541081019962</v>
      </c>
      <c r="AA38" s="35">
        <f>+AA17+AA27+AA36</f>
        <v>105071876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7492361</v>
      </c>
      <c r="I39" s="2">
        <f>+H40+I60</f>
        <v>-31366977</v>
      </c>
      <c r="J39" s="2">
        <f>+G39</f>
        <v>0</v>
      </c>
      <c r="K39" s="2">
        <f>+I40+K60</f>
        <v>-62440386</v>
      </c>
      <c r="L39" s="2">
        <f>+K40+L60</f>
        <v>-62440386</v>
      </c>
      <c r="M39" s="2">
        <f>+L40+M60</f>
        <v>-62440386</v>
      </c>
      <c r="N39" s="2">
        <f>+K39</f>
        <v>-62440386</v>
      </c>
      <c r="O39" s="2">
        <f>+M40+O60</f>
        <v>-62440386</v>
      </c>
      <c r="P39" s="2">
        <f>+O40+P60</f>
        <v>-62440386</v>
      </c>
      <c r="Q39" s="2">
        <f>+P40+Q60</f>
        <v>-62440386</v>
      </c>
      <c r="R39" s="2">
        <f>+O39</f>
        <v>-62440386</v>
      </c>
      <c r="S39" s="2">
        <f>+Q40+S60</f>
        <v>-62440386</v>
      </c>
      <c r="T39" s="2">
        <f>+S40+T60</f>
        <v>-62440386</v>
      </c>
      <c r="U39" s="2">
        <f>+T40+U60</f>
        <v>-62440386</v>
      </c>
      <c r="V39" s="2">
        <f>+S39</f>
        <v>-62440386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2915237</v>
      </c>
      <c r="D40" s="43">
        <f t="shared" ref="D40:AA40" si="4">+D38+D39</f>
        <v>0</v>
      </c>
      <c r="E40" s="44">
        <f t="shared" si="4"/>
        <v>105071876</v>
      </c>
      <c r="F40" s="45">
        <f t="shared" si="4"/>
        <v>105071876</v>
      </c>
      <c r="G40" s="45">
        <f t="shared" si="4"/>
        <v>7492361</v>
      </c>
      <c r="H40" s="45">
        <f t="shared" si="4"/>
        <v>-31366977</v>
      </c>
      <c r="I40" s="45">
        <f t="shared" si="4"/>
        <v>-62440386</v>
      </c>
      <c r="J40" s="45">
        <f>+I40</f>
        <v>-62440386</v>
      </c>
      <c r="K40" s="45">
        <f t="shared" si="4"/>
        <v>-62440386</v>
      </c>
      <c r="L40" s="45">
        <f t="shared" si="4"/>
        <v>-62440386</v>
      </c>
      <c r="M40" s="45">
        <f t="shared" si="4"/>
        <v>-62440386</v>
      </c>
      <c r="N40" s="45">
        <f>+M40</f>
        <v>-62440386</v>
      </c>
      <c r="O40" s="45">
        <f t="shared" si="4"/>
        <v>-62440386</v>
      </c>
      <c r="P40" s="45">
        <f t="shared" si="4"/>
        <v>-62440386</v>
      </c>
      <c r="Q40" s="45">
        <f t="shared" si="4"/>
        <v>-62440386</v>
      </c>
      <c r="R40" s="45">
        <f>+Q40</f>
        <v>-62440386</v>
      </c>
      <c r="S40" s="45">
        <f t="shared" si="4"/>
        <v>-62440386</v>
      </c>
      <c r="T40" s="45">
        <f t="shared" si="4"/>
        <v>-62440386</v>
      </c>
      <c r="U40" s="45">
        <f t="shared" si="4"/>
        <v>-62440386</v>
      </c>
      <c r="V40" s="45">
        <f>+U40</f>
        <v>-62440386</v>
      </c>
      <c r="W40" s="45">
        <f>+V40</f>
        <v>-62440386</v>
      </c>
      <c r="X40" s="45">
        <f t="shared" si="4"/>
        <v>26267970</v>
      </c>
      <c r="Y40" s="45">
        <f t="shared" si="4"/>
        <v>-88708356</v>
      </c>
      <c r="Z40" s="46">
        <f>+IF(X40&lt;&gt;0,+(Y40/X40)*100,0)</f>
        <v>-337.70541081019962</v>
      </c>
      <c r="AA40" s="47">
        <f t="shared" si="4"/>
        <v>105071876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117971042</v>
      </c>
      <c r="D7" s="18"/>
      <c r="E7" s="19">
        <v>93002837</v>
      </c>
      <c r="F7" s="20">
        <v>93002837</v>
      </c>
      <c r="G7" s="20">
        <v>9513622</v>
      </c>
      <c r="H7" s="20">
        <v>9268355</v>
      </c>
      <c r="I7" s="20">
        <v>11515950</v>
      </c>
      <c r="J7" s="20">
        <v>30297927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30297927</v>
      </c>
      <c r="X7" s="20">
        <v>23250705</v>
      </c>
      <c r="Y7" s="20">
        <v>7047222</v>
      </c>
      <c r="Z7" s="21">
        <v>30.309713189342002</v>
      </c>
      <c r="AA7" s="22">
        <v>93002837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18802838</v>
      </c>
      <c r="D9" s="18"/>
      <c r="E9" s="19"/>
      <c r="F9" s="20"/>
      <c r="G9" s="20">
        <v>2851070</v>
      </c>
      <c r="H9" s="20"/>
      <c r="I9" s="20"/>
      <c r="J9" s="20">
        <v>2851070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2851070</v>
      </c>
      <c r="X9" s="20"/>
      <c r="Y9" s="20">
        <v>2851070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28573405</v>
      </c>
      <c r="D10" s="18"/>
      <c r="E10" s="19">
        <v>103733000</v>
      </c>
      <c r="F10" s="20">
        <v>103733000</v>
      </c>
      <c r="G10" s="20">
        <v>15000000</v>
      </c>
      <c r="H10" s="20"/>
      <c r="I10" s="20"/>
      <c r="J10" s="20">
        <v>15000000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15000000</v>
      </c>
      <c r="X10" s="20">
        <v>25933248</v>
      </c>
      <c r="Y10" s="20">
        <v>-10933248</v>
      </c>
      <c r="Z10" s="21">
        <v>-42.159192708911739</v>
      </c>
      <c r="AA10" s="22">
        <v>103733000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15000000</v>
      </c>
      <c r="G11" s="20">
        <v>45715</v>
      </c>
      <c r="H11" s="20">
        <v>63235</v>
      </c>
      <c r="I11" s="20">
        <v>72835</v>
      </c>
      <c r="J11" s="20">
        <v>181785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181785</v>
      </c>
      <c r="X11" s="20">
        <v>3750000</v>
      </c>
      <c r="Y11" s="20">
        <v>-3568215</v>
      </c>
      <c r="Z11" s="21">
        <v>-95.1524</v>
      </c>
      <c r="AA11" s="22">
        <v>15000000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-73224552</v>
      </c>
      <c r="F14" s="20">
        <v>-73224552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-18306072</v>
      </c>
      <c r="Y14" s="20">
        <v>18306072</v>
      </c>
      <c r="Z14" s="21">
        <v>-100</v>
      </c>
      <c r="AA14" s="22">
        <v>-73224552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165347285</v>
      </c>
      <c r="D17" s="26">
        <f>SUM(D6:D16)</f>
        <v>0</v>
      </c>
      <c r="E17" s="27">
        <f t="shared" si="0"/>
        <v>138511285</v>
      </c>
      <c r="F17" s="28">
        <f t="shared" si="0"/>
        <v>138511285</v>
      </c>
      <c r="G17" s="28">
        <f t="shared" si="0"/>
        <v>27410407</v>
      </c>
      <c r="H17" s="28">
        <f t="shared" si="0"/>
        <v>9331590</v>
      </c>
      <c r="I17" s="28">
        <f t="shared" si="0"/>
        <v>11588785</v>
      </c>
      <c r="J17" s="28">
        <f t="shared" si="0"/>
        <v>48330782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48330782</v>
      </c>
      <c r="X17" s="28">
        <f t="shared" si="0"/>
        <v>34627881</v>
      </c>
      <c r="Y17" s="28">
        <f t="shared" si="0"/>
        <v>13702901</v>
      </c>
      <c r="Z17" s="29">
        <f>+IF(X17&lt;&gt;0,+(Y17/X17)*100,0)</f>
        <v>39.571872734574775</v>
      </c>
      <c r="AA17" s="30">
        <f>SUM(AA6:AA16)</f>
        <v>138511285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-30413025</v>
      </c>
      <c r="D26" s="18"/>
      <c r="E26" s="19">
        <v>-90743000</v>
      </c>
      <c r="F26" s="20">
        <v>-90743000</v>
      </c>
      <c r="G26" s="20">
        <v>-1553346</v>
      </c>
      <c r="H26" s="20">
        <v>-6906191</v>
      </c>
      <c r="I26" s="20">
        <v>-1084804</v>
      </c>
      <c r="J26" s="20">
        <v>-9544341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-9544341</v>
      </c>
      <c r="X26" s="20">
        <v>-22685736</v>
      </c>
      <c r="Y26" s="20">
        <v>13141395</v>
      </c>
      <c r="Z26" s="21">
        <v>-57.928008154551392</v>
      </c>
      <c r="AA26" s="22">
        <v>-90743000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-30413025</v>
      </c>
      <c r="D27" s="26">
        <f>SUM(D21:D26)</f>
        <v>0</v>
      </c>
      <c r="E27" s="27">
        <f t="shared" si="1"/>
        <v>-90743000</v>
      </c>
      <c r="F27" s="28">
        <f t="shared" si="1"/>
        <v>-90743000</v>
      </c>
      <c r="G27" s="28">
        <f t="shared" si="1"/>
        <v>-1553346</v>
      </c>
      <c r="H27" s="28">
        <f t="shared" si="1"/>
        <v>-6906191</v>
      </c>
      <c r="I27" s="28">
        <f t="shared" si="1"/>
        <v>-1084804</v>
      </c>
      <c r="J27" s="28">
        <f t="shared" si="1"/>
        <v>-9544341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-9544341</v>
      </c>
      <c r="X27" s="28">
        <f t="shared" si="1"/>
        <v>-22685736</v>
      </c>
      <c r="Y27" s="28">
        <f t="shared" si="1"/>
        <v>13141395</v>
      </c>
      <c r="Z27" s="29">
        <f>+IF(X27&lt;&gt;0,+(Y27/X27)*100,0)</f>
        <v>-57.928008154551392</v>
      </c>
      <c r="AA27" s="30">
        <f>SUM(AA21:AA26)</f>
        <v>-90743000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134934260</v>
      </c>
      <c r="D38" s="32">
        <f>+D17+D27+D36</f>
        <v>0</v>
      </c>
      <c r="E38" s="33">
        <f t="shared" si="3"/>
        <v>47768285</v>
      </c>
      <c r="F38" s="2">
        <f t="shared" si="3"/>
        <v>47768285</v>
      </c>
      <c r="G38" s="2">
        <f t="shared" si="3"/>
        <v>25857061</v>
      </c>
      <c r="H38" s="2">
        <f t="shared" si="3"/>
        <v>2425399</v>
      </c>
      <c r="I38" s="2">
        <f t="shared" si="3"/>
        <v>10503981</v>
      </c>
      <c r="J38" s="2">
        <f t="shared" si="3"/>
        <v>38786441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38786441</v>
      </c>
      <c r="X38" s="2">
        <f t="shared" si="3"/>
        <v>11942145</v>
      </c>
      <c r="Y38" s="2">
        <f t="shared" si="3"/>
        <v>26844296</v>
      </c>
      <c r="Z38" s="34">
        <f>+IF(X38&lt;&gt;0,+(Y38/X38)*100,0)</f>
        <v>224.78621721642136</v>
      </c>
      <c r="AA38" s="35">
        <f>+AA17+AA27+AA36</f>
        <v>47768285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25857061</v>
      </c>
      <c r="I39" s="2">
        <f>+H40+I60</f>
        <v>28282460</v>
      </c>
      <c r="J39" s="2">
        <f>+G39</f>
        <v>0</v>
      </c>
      <c r="K39" s="2">
        <f>+I40+K60</f>
        <v>38786441</v>
      </c>
      <c r="L39" s="2">
        <f>+K40+L60</f>
        <v>38786441</v>
      </c>
      <c r="M39" s="2">
        <f>+L40+M60</f>
        <v>38786441</v>
      </c>
      <c r="N39" s="2">
        <f>+K39</f>
        <v>38786441</v>
      </c>
      <c r="O39" s="2">
        <f>+M40+O60</f>
        <v>38786441</v>
      </c>
      <c r="P39" s="2">
        <f>+O40+P60</f>
        <v>38786441</v>
      </c>
      <c r="Q39" s="2">
        <f>+P40+Q60</f>
        <v>38786441</v>
      </c>
      <c r="R39" s="2">
        <f>+O39</f>
        <v>38786441</v>
      </c>
      <c r="S39" s="2">
        <f>+Q40+S60</f>
        <v>38786441</v>
      </c>
      <c r="T39" s="2">
        <f>+S40+T60</f>
        <v>38786441</v>
      </c>
      <c r="U39" s="2">
        <f>+T40+U60</f>
        <v>38786441</v>
      </c>
      <c r="V39" s="2">
        <f>+S39</f>
        <v>38786441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134934260</v>
      </c>
      <c r="D40" s="43">
        <f t="shared" ref="D40:AA40" si="4">+D38+D39</f>
        <v>0</v>
      </c>
      <c r="E40" s="44">
        <f t="shared" si="4"/>
        <v>47768285</v>
      </c>
      <c r="F40" s="45">
        <f t="shared" si="4"/>
        <v>47768285</v>
      </c>
      <c r="G40" s="45">
        <f t="shared" si="4"/>
        <v>25857061</v>
      </c>
      <c r="H40" s="45">
        <f t="shared" si="4"/>
        <v>28282460</v>
      </c>
      <c r="I40" s="45">
        <f t="shared" si="4"/>
        <v>38786441</v>
      </c>
      <c r="J40" s="45">
        <f>+I40</f>
        <v>38786441</v>
      </c>
      <c r="K40" s="45">
        <f t="shared" si="4"/>
        <v>38786441</v>
      </c>
      <c r="L40" s="45">
        <f t="shared" si="4"/>
        <v>38786441</v>
      </c>
      <c r="M40" s="45">
        <f t="shared" si="4"/>
        <v>38786441</v>
      </c>
      <c r="N40" s="45">
        <f>+M40</f>
        <v>38786441</v>
      </c>
      <c r="O40" s="45">
        <f t="shared" si="4"/>
        <v>38786441</v>
      </c>
      <c r="P40" s="45">
        <f t="shared" si="4"/>
        <v>38786441</v>
      </c>
      <c r="Q40" s="45">
        <f t="shared" si="4"/>
        <v>38786441</v>
      </c>
      <c r="R40" s="45">
        <f>+Q40</f>
        <v>38786441</v>
      </c>
      <c r="S40" s="45">
        <f t="shared" si="4"/>
        <v>38786441</v>
      </c>
      <c r="T40" s="45">
        <f t="shared" si="4"/>
        <v>38786441</v>
      </c>
      <c r="U40" s="45">
        <f t="shared" si="4"/>
        <v>38786441</v>
      </c>
      <c r="V40" s="45">
        <f>+U40</f>
        <v>38786441</v>
      </c>
      <c r="W40" s="45">
        <f>+V40</f>
        <v>38786441</v>
      </c>
      <c r="X40" s="45">
        <f t="shared" si="4"/>
        <v>11942145</v>
      </c>
      <c r="Y40" s="45">
        <f t="shared" si="4"/>
        <v>26844296</v>
      </c>
      <c r="Z40" s="46">
        <f>+IF(X40&lt;&gt;0,+(Y40/X40)*100,0)</f>
        <v>224.78621721642136</v>
      </c>
      <c r="AA40" s="47">
        <f t="shared" si="4"/>
        <v>47768285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1336544</v>
      </c>
      <c r="D33" s="18"/>
      <c r="E33" s="19">
        <v>231007</v>
      </c>
      <c r="F33" s="20">
        <v>231007</v>
      </c>
      <c r="G33" s="20">
        <v>223436</v>
      </c>
      <c r="H33" s="36">
        <v>426049</v>
      </c>
      <c r="I33" s="36">
        <v>78622</v>
      </c>
      <c r="J33" s="36">
        <v>728107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728107</v>
      </c>
      <c r="X33" s="36"/>
      <c r="Y33" s="20">
        <v>728107</v>
      </c>
      <c r="Z33" s="21"/>
      <c r="AA33" s="22">
        <v>231007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1336544</v>
      </c>
      <c r="D36" s="26">
        <f>SUM(D31:D35)</f>
        <v>0</v>
      </c>
      <c r="E36" s="27">
        <f t="shared" si="2"/>
        <v>231007</v>
      </c>
      <c r="F36" s="28">
        <f t="shared" si="2"/>
        <v>231007</v>
      </c>
      <c r="G36" s="28">
        <f t="shared" si="2"/>
        <v>223436</v>
      </c>
      <c r="H36" s="28">
        <f t="shared" si="2"/>
        <v>426049</v>
      </c>
      <c r="I36" s="28">
        <f t="shared" si="2"/>
        <v>78622</v>
      </c>
      <c r="J36" s="28">
        <f t="shared" si="2"/>
        <v>728107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728107</v>
      </c>
      <c r="X36" s="28">
        <f t="shared" si="2"/>
        <v>0</v>
      </c>
      <c r="Y36" s="28">
        <f t="shared" si="2"/>
        <v>728107</v>
      </c>
      <c r="Z36" s="29">
        <f>+IF(X36&lt;&gt;0,+(Y36/X36)*100,0)</f>
        <v>0</v>
      </c>
      <c r="AA36" s="30">
        <f>SUM(AA31:AA35)</f>
        <v>231007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1336544</v>
      </c>
      <c r="D38" s="32">
        <f>+D17+D27+D36</f>
        <v>0</v>
      </c>
      <c r="E38" s="33">
        <f t="shared" si="3"/>
        <v>231007</v>
      </c>
      <c r="F38" s="2">
        <f t="shared" si="3"/>
        <v>231007</v>
      </c>
      <c r="G38" s="2">
        <f t="shared" si="3"/>
        <v>223436</v>
      </c>
      <c r="H38" s="2">
        <f t="shared" si="3"/>
        <v>426049</v>
      </c>
      <c r="I38" s="2">
        <f t="shared" si="3"/>
        <v>78622</v>
      </c>
      <c r="J38" s="2">
        <f t="shared" si="3"/>
        <v>728107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728107</v>
      </c>
      <c r="X38" s="2">
        <f t="shared" si="3"/>
        <v>0</v>
      </c>
      <c r="Y38" s="2">
        <f t="shared" si="3"/>
        <v>728107</v>
      </c>
      <c r="Z38" s="34">
        <f>+IF(X38&lt;&gt;0,+(Y38/X38)*100,0)</f>
        <v>0</v>
      </c>
      <c r="AA38" s="35">
        <f>+AA17+AA27+AA36</f>
        <v>231007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223436</v>
      </c>
      <c r="I39" s="2">
        <f>+H40+I60</f>
        <v>649485</v>
      </c>
      <c r="J39" s="2">
        <f>+G39</f>
        <v>0</v>
      </c>
      <c r="K39" s="2">
        <f>+I40+K60</f>
        <v>728107</v>
      </c>
      <c r="L39" s="2">
        <f>+K40+L60</f>
        <v>728107</v>
      </c>
      <c r="M39" s="2">
        <f>+L40+M60</f>
        <v>728107</v>
      </c>
      <c r="N39" s="2">
        <f>+K39</f>
        <v>728107</v>
      </c>
      <c r="O39" s="2">
        <f>+M40+O60</f>
        <v>728107</v>
      </c>
      <c r="P39" s="2">
        <f>+O40+P60</f>
        <v>728107</v>
      </c>
      <c r="Q39" s="2">
        <f>+P40+Q60</f>
        <v>728107</v>
      </c>
      <c r="R39" s="2">
        <f>+O39</f>
        <v>728107</v>
      </c>
      <c r="S39" s="2">
        <f>+Q40+S60</f>
        <v>728107</v>
      </c>
      <c r="T39" s="2">
        <f>+S40+T60</f>
        <v>728107</v>
      </c>
      <c r="U39" s="2">
        <f>+T40+U60</f>
        <v>728107</v>
      </c>
      <c r="V39" s="2">
        <f>+S39</f>
        <v>728107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1336544</v>
      </c>
      <c r="D40" s="43">
        <f t="shared" ref="D40:AA40" si="4">+D38+D39</f>
        <v>0</v>
      </c>
      <c r="E40" s="44">
        <f t="shared" si="4"/>
        <v>231007</v>
      </c>
      <c r="F40" s="45">
        <f t="shared" si="4"/>
        <v>231007</v>
      </c>
      <c r="G40" s="45">
        <f t="shared" si="4"/>
        <v>223436</v>
      </c>
      <c r="H40" s="45">
        <f t="shared" si="4"/>
        <v>649485</v>
      </c>
      <c r="I40" s="45">
        <f t="shared" si="4"/>
        <v>728107</v>
      </c>
      <c r="J40" s="45">
        <f>+I40</f>
        <v>728107</v>
      </c>
      <c r="K40" s="45">
        <f t="shared" si="4"/>
        <v>728107</v>
      </c>
      <c r="L40" s="45">
        <f t="shared" si="4"/>
        <v>728107</v>
      </c>
      <c r="M40" s="45">
        <f t="shared" si="4"/>
        <v>728107</v>
      </c>
      <c r="N40" s="45">
        <f>+M40</f>
        <v>728107</v>
      </c>
      <c r="O40" s="45">
        <f t="shared" si="4"/>
        <v>728107</v>
      </c>
      <c r="P40" s="45">
        <f t="shared" si="4"/>
        <v>728107</v>
      </c>
      <c r="Q40" s="45">
        <f t="shared" si="4"/>
        <v>728107</v>
      </c>
      <c r="R40" s="45">
        <f>+Q40</f>
        <v>728107</v>
      </c>
      <c r="S40" s="45">
        <f t="shared" si="4"/>
        <v>728107</v>
      </c>
      <c r="T40" s="45">
        <f t="shared" si="4"/>
        <v>728107</v>
      </c>
      <c r="U40" s="45">
        <f t="shared" si="4"/>
        <v>728107</v>
      </c>
      <c r="V40" s="45">
        <f>+U40</f>
        <v>728107</v>
      </c>
      <c r="W40" s="45">
        <f>+V40</f>
        <v>728107</v>
      </c>
      <c r="X40" s="45">
        <f t="shared" si="4"/>
        <v>0</v>
      </c>
      <c r="Y40" s="45">
        <f t="shared" si="4"/>
        <v>728107</v>
      </c>
      <c r="Z40" s="46">
        <f>+IF(X40&lt;&gt;0,+(Y40/X40)*100,0)</f>
        <v>0</v>
      </c>
      <c r="AA40" s="47">
        <f t="shared" si="4"/>
        <v>231007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27148758</v>
      </c>
      <c r="D7" s="18"/>
      <c r="E7" s="19">
        <v>39662290</v>
      </c>
      <c r="F7" s="20">
        <v>39662290</v>
      </c>
      <c r="G7" s="20">
        <v>2445996</v>
      </c>
      <c r="H7" s="20">
        <v>1699408</v>
      </c>
      <c r="I7" s="20">
        <v>1672722</v>
      </c>
      <c r="J7" s="20">
        <v>5818126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5818126</v>
      </c>
      <c r="X7" s="20">
        <v>9900648</v>
      </c>
      <c r="Y7" s="20">
        <v>-4082522</v>
      </c>
      <c r="Z7" s="21">
        <v>-41.234896948159353</v>
      </c>
      <c r="AA7" s="22">
        <v>39662290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1000000</v>
      </c>
      <c r="D9" s="18"/>
      <c r="E9" s="19">
        <v>747570</v>
      </c>
      <c r="F9" s="20">
        <v>747570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186891</v>
      </c>
      <c r="Y9" s="20">
        <v>-186891</v>
      </c>
      <c r="Z9" s="21">
        <v>-100</v>
      </c>
      <c r="AA9" s="22">
        <v>747570</v>
      </c>
    </row>
    <row r="10" spans="1:27" ht="13.5" x14ac:dyDescent="0.25">
      <c r="A10" s="23" t="s">
        <v>38</v>
      </c>
      <c r="B10" s="17" t="s">
        <v>6</v>
      </c>
      <c r="C10" s="18">
        <v>1550000</v>
      </c>
      <c r="D10" s="18"/>
      <c r="E10" s="19">
        <v>3252430</v>
      </c>
      <c r="F10" s="20">
        <v>3252430</v>
      </c>
      <c r="G10" s="20"/>
      <c r="H10" s="20"/>
      <c r="I10" s="20">
        <v>2700000</v>
      </c>
      <c r="J10" s="20">
        <v>2700000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2700000</v>
      </c>
      <c r="X10" s="20"/>
      <c r="Y10" s="20">
        <v>2700000</v>
      </c>
      <c r="Z10" s="21"/>
      <c r="AA10" s="22">
        <v>3252430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2628037</v>
      </c>
      <c r="F11" s="20">
        <v>2628037</v>
      </c>
      <c r="G11" s="20">
        <v>23051</v>
      </c>
      <c r="H11" s="20">
        <v>15351</v>
      </c>
      <c r="I11" s="20">
        <v>26686</v>
      </c>
      <c r="J11" s="20">
        <v>65088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65088</v>
      </c>
      <c r="X11" s="20">
        <v>656991</v>
      </c>
      <c r="Y11" s="20">
        <v>-591903</v>
      </c>
      <c r="Z11" s="21">
        <v>-90.09301497280785</v>
      </c>
      <c r="AA11" s="22">
        <v>2628037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-833146</v>
      </c>
      <c r="F14" s="20">
        <v>-833146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-126126</v>
      </c>
      <c r="Y14" s="20">
        <v>126126</v>
      </c>
      <c r="Z14" s="21">
        <v>-100</v>
      </c>
      <c r="AA14" s="22">
        <v>-833146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29698758</v>
      </c>
      <c r="D17" s="26">
        <f>SUM(D6:D16)</f>
        <v>0</v>
      </c>
      <c r="E17" s="27">
        <f t="shared" si="0"/>
        <v>45457181</v>
      </c>
      <c r="F17" s="28">
        <f t="shared" si="0"/>
        <v>45457181</v>
      </c>
      <c r="G17" s="28">
        <f t="shared" si="0"/>
        <v>2469047</v>
      </c>
      <c r="H17" s="28">
        <f t="shared" si="0"/>
        <v>1714759</v>
      </c>
      <c r="I17" s="28">
        <f t="shared" si="0"/>
        <v>4399408</v>
      </c>
      <c r="J17" s="28">
        <f t="shared" si="0"/>
        <v>8583214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8583214</v>
      </c>
      <c r="X17" s="28">
        <f t="shared" si="0"/>
        <v>10618404</v>
      </c>
      <c r="Y17" s="28">
        <f t="shared" si="0"/>
        <v>-2035190</v>
      </c>
      <c r="Z17" s="29">
        <f>+IF(X17&lt;&gt;0,+(Y17/X17)*100,0)</f>
        <v>-19.166628054460915</v>
      </c>
      <c r="AA17" s="30">
        <f>SUM(AA6:AA16)</f>
        <v>45457181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-12719496</v>
      </c>
      <c r="D26" s="18"/>
      <c r="E26" s="19">
        <v>-2328082</v>
      </c>
      <c r="F26" s="20">
        <v>-2328082</v>
      </c>
      <c r="G26" s="20">
        <v>-5162148</v>
      </c>
      <c r="H26" s="20"/>
      <c r="I26" s="20"/>
      <c r="J26" s="20">
        <v>-5162148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-5162148</v>
      </c>
      <c r="X26" s="20">
        <v>-49998</v>
      </c>
      <c r="Y26" s="20">
        <v>-5112150</v>
      </c>
      <c r="Z26" s="21">
        <v>10224.708988359534</v>
      </c>
      <c r="AA26" s="22">
        <v>-2328082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-12719496</v>
      </c>
      <c r="D27" s="26">
        <f>SUM(D21:D26)</f>
        <v>0</v>
      </c>
      <c r="E27" s="27">
        <f t="shared" si="1"/>
        <v>-2328082</v>
      </c>
      <c r="F27" s="28">
        <f t="shared" si="1"/>
        <v>-2328082</v>
      </c>
      <c r="G27" s="28">
        <f t="shared" si="1"/>
        <v>-5162148</v>
      </c>
      <c r="H27" s="28">
        <f t="shared" si="1"/>
        <v>0</v>
      </c>
      <c r="I27" s="28">
        <f t="shared" si="1"/>
        <v>0</v>
      </c>
      <c r="J27" s="28">
        <f t="shared" si="1"/>
        <v>-5162148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-5162148</v>
      </c>
      <c r="X27" s="28">
        <f t="shared" si="1"/>
        <v>-49998</v>
      </c>
      <c r="Y27" s="28">
        <f t="shared" si="1"/>
        <v>-5112150</v>
      </c>
      <c r="Z27" s="29">
        <f>+IF(X27&lt;&gt;0,+(Y27/X27)*100,0)</f>
        <v>10224.708988359534</v>
      </c>
      <c r="AA27" s="30">
        <f>SUM(AA21:AA26)</f>
        <v>-2328082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16979262</v>
      </c>
      <c r="D38" s="32">
        <f>+D17+D27+D36</f>
        <v>0</v>
      </c>
      <c r="E38" s="33">
        <f t="shared" si="3"/>
        <v>43129099</v>
      </c>
      <c r="F38" s="2">
        <f t="shared" si="3"/>
        <v>43129099</v>
      </c>
      <c r="G38" s="2">
        <f t="shared" si="3"/>
        <v>-2693101</v>
      </c>
      <c r="H38" s="2">
        <f t="shared" si="3"/>
        <v>1714759</v>
      </c>
      <c r="I38" s="2">
        <f t="shared" si="3"/>
        <v>4399408</v>
      </c>
      <c r="J38" s="2">
        <f t="shared" si="3"/>
        <v>3421066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3421066</v>
      </c>
      <c r="X38" s="2">
        <f t="shared" si="3"/>
        <v>10568406</v>
      </c>
      <c r="Y38" s="2">
        <f t="shared" si="3"/>
        <v>-7147340</v>
      </c>
      <c r="Z38" s="34">
        <f>+IF(X38&lt;&gt;0,+(Y38/X38)*100,0)</f>
        <v>-67.629309472024445</v>
      </c>
      <c r="AA38" s="35">
        <f>+AA17+AA27+AA36</f>
        <v>43129099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-2693101</v>
      </c>
      <c r="I39" s="2">
        <f>+H40+I60</f>
        <v>-978342</v>
      </c>
      <c r="J39" s="2">
        <f>+G39</f>
        <v>0</v>
      </c>
      <c r="K39" s="2">
        <f>+I40+K60</f>
        <v>3421066</v>
      </c>
      <c r="L39" s="2">
        <f>+K40+L60</f>
        <v>3421066</v>
      </c>
      <c r="M39" s="2">
        <f>+L40+M60</f>
        <v>3421066</v>
      </c>
      <c r="N39" s="2">
        <f>+K39</f>
        <v>3421066</v>
      </c>
      <c r="O39" s="2">
        <f>+M40+O60</f>
        <v>3421066</v>
      </c>
      <c r="P39" s="2">
        <f>+O40+P60</f>
        <v>3421066</v>
      </c>
      <c r="Q39" s="2">
        <f>+P40+Q60</f>
        <v>3421066</v>
      </c>
      <c r="R39" s="2">
        <f>+O39</f>
        <v>3421066</v>
      </c>
      <c r="S39" s="2">
        <f>+Q40+S60</f>
        <v>3421066</v>
      </c>
      <c r="T39" s="2">
        <f>+S40+T60</f>
        <v>3421066</v>
      </c>
      <c r="U39" s="2">
        <f>+T40+U60</f>
        <v>3421066</v>
      </c>
      <c r="V39" s="2">
        <f>+S39</f>
        <v>3421066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16979262</v>
      </c>
      <c r="D40" s="43">
        <f t="shared" ref="D40:AA40" si="4">+D38+D39</f>
        <v>0</v>
      </c>
      <c r="E40" s="44">
        <f t="shared" si="4"/>
        <v>43129099</v>
      </c>
      <c r="F40" s="45">
        <f t="shared" si="4"/>
        <v>43129099</v>
      </c>
      <c r="G40" s="45">
        <f t="shared" si="4"/>
        <v>-2693101</v>
      </c>
      <c r="H40" s="45">
        <f t="shared" si="4"/>
        <v>-978342</v>
      </c>
      <c r="I40" s="45">
        <f t="shared" si="4"/>
        <v>3421066</v>
      </c>
      <c r="J40" s="45">
        <f>+I40</f>
        <v>3421066</v>
      </c>
      <c r="K40" s="45">
        <f t="shared" si="4"/>
        <v>3421066</v>
      </c>
      <c r="L40" s="45">
        <f t="shared" si="4"/>
        <v>3421066</v>
      </c>
      <c r="M40" s="45">
        <f t="shared" si="4"/>
        <v>3421066</v>
      </c>
      <c r="N40" s="45">
        <f>+M40</f>
        <v>3421066</v>
      </c>
      <c r="O40" s="45">
        <f t="shared" si="4"/>
        <v>3421066</v>
      </c>
      <c r="P40" s="45">
        <f t="shared" si="4"/>
        <v>3421066</v>
      </c>
      <c r="Q40" s="45">
        <f t="shared" si="4"/>
        <v>3421066</v>
      </c>
      <c r="R40" s="45">
        <f>+Q40</f>
        <v>3421066</v>
      </c>
      <c r="S40" s="45">
        <f t="shared" si="4"/>
        <v>3421066</v>
      </c>
      <c r="T40" s="45">
        <f t="shared" si="4"/>
        <v>3421066</v>
      </c>
      <c r="U40" s="45">
        <f t="shared" si="4"/>
        <v>3421066</v>
      </c>
      <c r="V40" s="45">
        <f>+U40</f>
        <v>3421066</v>
      </c>
      <c r="W40" s="45">
        <f>+V40</f>
        <v>3421066</v>
      </c>
      <c r="X40" s="45">
        <f t="shared" si="4"/>
        <v>10568406</v>
      </c>
      <c r="Y40" s="45">
        <f t="shared" si="4"/>
        <v>-7147340</v>
      </c>
      <c r="Z40" s="46">
        <f>+IF(X40&lt;&gt;0,+(Y40/X40)*100,0)</f>
        <v>-67.629309472024445</v>
      </c>
      <c r="AA40" s="47">
        <f t="shared" si="4"/>
        <v>43129099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125509</v>
      </c>
      <c r="D7" s="18"/>
      <c r="E7" s="19">
        <v>29997929</v>
      </c>
      <c r="F7" s="20">
        <v>29997929</v>
      </c>
      <c r="G7" s="20">
        <v>2751153</v>
      </c>
      <c r="H7" s="20">
        <v>2438298</v>
      </c>
      <c r="I7" s="20">
        <v>2183119</v>
      </c>
      <c r="J7" s="20">
        <v>7372570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7372570</v>
      </c>
      <c r="X7" s="20">
        <v>7499442</v>
      </c>
      <c r="Y7" s="20">
        <v>-126872</v>
      </c>
      <c r="Z7" s="21">
        <v>-1.691752533055126</v>
      </c>
      <c r="AA7" s="22">
        <v>29997929</v>
      </c>
    </row>
    <row r="8" spans="1:27" ht="13.5" x14ac:dyDescent="0.25">
      <c r="A8" s="23" t="s">
        <v>36</v>
      </c>
      <c r="B8" s="17" t="s">
        <v>32</v>
      </c>
      <c r="C8" s="18">
        <v>2458</v>
      </c>
      <c r="D8" s="18"/>
      <c r="E8" s="19">
        <v>425</v>
      </c>
      <c r="F8" s="20">
        <v>425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105</v>
      </c>
      <c r="Y8" s="20">
        <v>-105</v>
      </c>
      <c r="Z8" s="21">
        <v>-100</v>
      </c>
      <c r="AA8" s="22">
        <v>425</v>
      </c>
    </row>
    <row r="9" spans="1:27" ht="13.5" x14ac:dyDescent="0.25">
      <c r="A9" s="23" t="s">
        <v>37</v>
      </c>
      <c r="B9" s="17" t="s">
        <v>6</v>
      </c>
      <c r="C9" s="18">
        <v>6784000</v>
      </c>
      <c r="D9" s="18"/>
      <c r="E9" s="19">
        <v>6897835</v>
      </c>
      <c r="F9" s="20">
        <v>6897835</v>
      </c>
      <c r="G9" s="20">
        <v>3502000</v>
      </c>
      <c r="H9" s="20"/>
      <c r="I9" s="20"/>
      <c r="J9" s="20">
        <v>3502000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3502000</v>
      </c>
      <c r="X9" s="20">
        <v>1724454</v>
      </c>
      <c r="Y9" s="20">
        <v>1777546</v>
      </c>
      <c r="Z9" s="21">
        <v>103.07877159959035</v>
      </c>
      <c r="AA9" s="22">
        <v>6897835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37469904</v>
      </c>
      <c r="F10" s="20">
        <v>37469904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9367470</v>
      </c>
      <c r="Y10" s="20">
        <v>-9367470</v>
      </c>
      <c r="Z10" s="21">
        <v>-100</v>
      </c>
      <c r="AA10" s="22">
        <v>37469904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-22682318</v>
      </c>
      <c r="F14" s="20">
        <v>-22682318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-5670513</v>
      </c>
      <c r="Y14" s="20">
        <v>5670513</v>
      </c>
      <c r="Z14" s="21">
        <v>-100</v>
      </c>
      <c r="AA14" s="22">
        <v>-22682318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6911967</v>
      </c>
      <c r="D17" s="26">
        <f>SUM(D6:D16)</f>
        <v>0</v>
      </c>
      <c r="E17" s="27">
        <f t="shared" si="0"/>
        <v>51683775</v>
      </c>
      <c r="F17" s="28">
        <f t="shared" si="0"/>
        <v>51683775</v>
      </c>
      <c r="G17" s="28">
        <f t="shared" si="0"/>
        <v>6253153</v>
      </c>
      <c r="H17" s="28">
        <f t="shared" si="0"/>
        <v>2438298</v>
      </c>
      <c r="I17" s="28">
        <f t="shared" si="0"/>
        <v>2183119</v>
      </c>
      <c r="J17" s="28">
        <f t="shared" si="0"/>
        <v>10874570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10874570</v>
      </c>
      <c r="X17" s="28">
        <f t="shared" si="0"/>
        <v>12920958</v>
      </c>
      <c r="Y17" s="28">
        <f t="shared" si="0"/>
        <v>-2046388</v>
      </c>
      <c r="Z17" s="29">
        <f>+IF(X17&lt;&gt;0,+(Y17/X17)*100,0)</f>
        <v>-15.837742062159787</v>
      </c>
      <c r="AA17" s="30">
        <f>SUM(AA6:AA16)</f>
        <v>51683775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-2745702</v>
      </c>
      <c r="D26" s="18"/>
      <c r="E26" s="19">
        <v>-20389044</v>
      </c>
      <c r="F26" s="20">
        <v>-20389044</v>
      </c>
      <c r="G26" s="20">
        <v>-2926883</v>
      </c>
      <c r="H26" s="20"/>
      <c r="I26" s="20">
        <v>-475743</v>
      </c>
      <c r="J26" s="20">
        <v>-3402626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-3402626</v>
      </c>
      <c r="X26" s="20">
        <v>-3793397</v>
      </c>
      <c r="Y26" s="20">
        <v>390771</v>
      </c>
      <c r="Z26" s="21">
        <v>-10.30134731482099</v>
      </c>
      <c r="AA26" s="22">
        <v>-20389044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-2745702</v>
      </c>
      <c r="D27" s="26">
        <f>SUM(D21:D26)</f>
        <v>0</v>
      </c>
      <c r="E27" s="27">
        <f t="shared" si="1"/>
        <v>-20389044</v>
      </c>
      <c r="F27" s="28">
        <f t="shared" si="1"/>
        <v>-20389044</v>
      </c>
      <c r="G27" s="28">
        <f t="shared" si="1"/>
        <v>-2926883</v>
      </c>
      <c r="H27" s="28">
        <f t="shared" si="1"/>
        <v>0</v>
      </c>
      <c r="I27" s="28">
        <f t="shared" si="1"/>
        <v>-475743</v>
      </c>
      <c r="J27" s="28">
        <f t="shared" si="1"/>
        <v>-3402626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-3402626</v>
      </c>
      <c r="X27" s="28">
        <f t="shared" si="1"/>
        <v>-3793397</v>
      </c>
      <c r="Y27" s="28">
        <f t="shared" si="1"/>
        <v>390771</v>
      </c>
      <c r="Z27" s="29">
        <f>+IF(X27&lt;&gt;0,+(Y27/X27)*100,0)</f>
        <v>-10.30134731482099</v>
      </c>
      <c r="AA27" s="30">
        <f>SUM(AA21:AA26)</f>
        <v>-20389044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4166265</v>
      </c>
      <c r="D38" s="32">
        <f>+D17+D27+D36</f>
        <v>0</v>
      </c>
      <c r="E38" s="33">
        <f t="shared" si="3"/>
        <v>31294731</v>
      </c>
      <c r="F38" s="2">
        <f t="shared" si="3"/>
        <v>31294731</v>
      </c>
      <c r="G38" s="2">
        <f t="shared" si="3"/>
        <v>3326270</v>
      </c>
      <c r="H38" s="2">
        <f t="shared" si="3"/>
        <v>2438298</v>
      </c>
      <c r="I38" s="2">
        <f t="shared" si="3"/>
        <v>1707376</v>
      </c>
      <c r="J38" s="2">
        <f t="shared" si="3"/>
        <v>7471944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7471944</v>
      </c>
      <c r="X38" s="2">
        <f t="shared" si="3"/>
        <v>9127561</v>
      </c>
      <c r="Y38" s="2">
        <f t="shared" si="3"/>
        <v>-1655617</v>
      </c>
      <c r="Z38" s="34">
        <f>+IF(X38&lt;&gt;0,+(Y38/X38)*100,0)</f>
        <v>-18.138657194402754</v>
      </c>
      <c r="AA38" s="35">
        <f>+AA17+AA27+AA36</f>
        <v>31294731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3326270</v>
      </c>
      <c r="I39" s="2">
        <f>+H40+I60</f>
        <v>5764568</v>
      </c>
      <c r="J39" s="2">
        <f>+G39</f>
        <v>0</v>
      </c>
      <c r="K39" s="2">
        <f>+I40+K60</f>
        <v>7471944</v>
      </c>
      <c r="L39" s="2">
        <f>+K40+L60</f>
        <v>7471944</v>
      </c>
      <c r="M39" s="2">
        <f>+L40+M60</f>
        <v>7471944</v>
      </c>
      <c r="N39" s="2">
        <f>+K39</f>
        <v>7471944</v>
      </c>
      <c r="O39" s="2">
        <f>+M40+O60</f>
        <v>7471944</v>
      </c>
      <c r="P39" s="2">
        <f>+O40+P60</f>
        <v>7471944</v>
      </c>
      <c r="Q39" s="2">
        <f>+P40+Q60</f>
        <v>7471944</v>
      </c>
      <c r="R39" s="2">
        <f>+O39</f>
        <v>7471944</v>
      </c>
      <c r="S39" s="2">
        <f>+Q40+S60</f>
        <v>7471944</v>
      </c>
      <c r="T39" s="2">
        <f>+S40+T60</f>
        <v>7471944</v>
      </c>
      <c r="U39" s="2">
        <f>+T40+U60</f>
        <v>7471944</v>
      </c>
      <c r="V39" s="2">
        <f>+S39</f>
        <v>7471944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4166265</v>
      </c>
      <c r="D40" s="43">
        <f t="shared" ref="D40:AA40" si="4">+D38+D39</f>
        <v>0</v>
      </c>
      <c r="E40" s="44">
        <f t="shared" si="4"/>
        <v>31294731</v>
      </c>
      <c r="F40" s="45">
        <f t="shared" si="4"/>
        <v>31294731</v>
      </c>
      <c r="G40" s="45">
        <f t="shared" si="4"/>
        <v>3326270</v>
      </c>
      <c r="H40" s="45">
        <f t="shared" si="4"/>
        <v>5764568</v>
      </c>
      <c r="I40" s="45">
        <f t="shared" si="4"/>
        <v>7471944</v>
      </c>
      <c r="J40" s="45">
        <f>+I40</f>
        <v>7471944</v>
      </c>
      <c r="K40" s="45">
        <f t="shared" si="4"/>
        <v>7471944</v>
      </c>
      <c r="L40" s="45">
        <f t="shared" si="4"/>
        <v>7471944</v>
      </c>
      <c r="M40" s="45">
        <f t="shared" si="4"/>
        <v>7471944</v>
      </c>
      <c r="N40" s="45">
        <f>+M40</f>
        <v>7471944</v>
      </c>
      <c r="O40" s="45">
        <f t="shared" si="4"/>
        <v>7471944</v>
      </c>
      <c r="P40" s="45">
        <f t="shared" si="4"/>
        <v>7471944</v>
      </c>
      <c r="Q40" s="45">
        <f t="shared" si="4"/>
        <v>7471944</v>
      </c>
      <c r="R40" s="45">
        <f>+Q40</f>
        <v>7471944</v>
      </c>
      <c r="S40" s="45">
        <f t="shared" si="4"/>
        <v>7471944</v>
      </c>
      <c r="T40" s="45">
        <f t="shared" si="4"/>
        <v>7471944</v>
      </c>
      <c r="U40" s="45">
        <f t="shared" si="4"/>
        <v>7471944</v>
      </c>
      <c r="V40" s="45">
        <f>+U40</f>
        <v>7471944</v>
      </c>
      <c r="W40" s="45">
        <f>+V40</f>
        <v>7471944</v>
      </c>
      <c r="X40" s="45">
        <f t="shared" si="4"/>
        <v>9127561</v>
      </c>
      <c r="Y40" s="45">
        <f t="shared" si="4"/>
        <v>-1655617</v>
      </c>
      <c r="Z40" s="46">
        <f>+IF(X40&lt;&gt;0,+(Y40/X40)*100,0)</f>
        <v>-18.138657194402754</v>
      </c>
      <c r="AA40" s="47">
        <f t="shared" si="4"/>
        <v>31294731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44642485</v>
      </c>
      <c r="D7" s="18"/>
      <c r="E7" s="19">
        <v>43995559</v>
      </c>
      <c r="F7" s="20">
        <v>43995559</v>
      </c>
      <c r="G7" s="20">
        <v>3806531</v>
      </c>
      <c r="H7" s="20">
        <v>3033643</v>
      </c>
      <c r="I7" s="20">
        <v>3012599</v>
      </c>
      <c r="J7" s="20">
        <v>9852773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9852773</v>
      </c>
      <c r="X7" s="20">
        <v>11051031</v>
      </c>
      <c r="Y7" s="20">
        <v>-1198258</v>
      </c>
      <c r="Z7" s="21">
        <v>-10.84295211912807</v>
      </c>
      <c r="AA7" s="22">
        <v>43995559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6000</v>
      </c>
      <c r="F8" s="20">
        <v>6000</v>
      </c>
      <c r="G8" s="20"/>
      <c r="H8" s="20">
        <v>4800</v>
      </c>
      <c r="I8" s="20"/>
      <c r="J8" s="20">
        <v>4800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4800</v>
      </c>
      <c r="X8" s="20"/>
      <c r="Y8" s="20">
        <v>4800</v>
      </c>
      <c r="Z8" s="21"/>
      <c r="AA8" s="22">
        <v>6000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1304348</v>
      </c>
      <c r="F9" s="20">
        <v>1304348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326088</v>
      </c>
      <c r="Y9" s="20">
        <v>-326088</v>
      </c>
      <c r="Z9" s="21">
        <v>-100</v>
      </c>
      <c r="AA9" s="22">
        <v>1304348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8695652</v>
      </c>
      <c r="F10" s="20">
        <v>8695652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2173914</v>
      </c>
      <c r="Y10" s="20">
        <v>-2173914</v>
      </c>
      <c r="Z10" s="21">
        <v>-100</v>
      </c>
      <c r="AA10" s="22">
        <v>8695652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777585</v>
      </c>
      <c r="F11" s="20">
        <v>777585</v>
      </c>
      <c r="G11" s="20">
        <v>1895</v>
      </c>
      <c r="H11" s="20">
        <v>63733</v>
      </c>
      <c r="I11" s="20">
        <v>72624</v>
      </c>
      <c r="J11" s="20">
        <v>138252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138252</v>
      </c>
      <c r="X11" s="20">
        <v>194385</v>
      </c>
      <c r="Y11" s="20">
        <v>-56133</v>
      </c>
      <c r="Z11" s="21">
        <v>-28.877228181186819</v>
      </c>
      <c r="AA11" s="22">
        <v>777585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-15027459</v>
      </c>
      <c r="F14" s="20">
        <v>-15027459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-3331298</v>
      </c>
      <c r="Y14" s="20">
        <v>3331298</v>
      </c>
      <c r="Z14" s="21">
        <v>-100</v>
      </c>
      <c r="AA14" s="22">
        <v>-15027459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-5114300</v>
      </c>
      <c r="F15" s="20">
        <v>-5114300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-5114300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44642485</v>
      </c>
      <c r="D17" s="26">
        <f>SUM(D6:D16)</f>
        <v>0</v>
      </c>
      <c r="E17" s="27">
        <f t="shared" si="0"/>
        <v>34637385</v>
      </c>
      <c r="F17" s="28">
        <f t="shared" si="0"/>
        <v>34637385</v>
      </c>
      <c r="G17" s="28">
        <f t="shared" si="0"/>
        <v>3808426</v>
      </c>
      <c r="H17" s="28">
        <f t="shared" si="0"/>
        <v>3102176</v>
      </c>
      <c r="I17" s="28">
        <f t="shared" si="0"/>
        <v>3085223</v>
      </c>
      <c r="J17" s="28">
        <f t="shared" si="0"/>
        <v>9995825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9995825</v>
      </c>
      <c r="X17" s="28">
        <f t="shared" si="0"/>
        <v>10414120</v>
      </c>
      <c r="Y17" s="28">
        <f t="shared" si="0"/>
        <v>-418295</v>
      </c>
      <c r="Z17" s="29">
        <f>+IF(X17&lt;&gt;0,+(Y17/X17)*100,0)</f>
        <v>-4.0166139817862669</v>
      </c>
      <c r="AA17" s="30">
        <f>SUM(AA6:AA16)</f>
        <v>34637385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-20979376</v>
      </c>
      <c r="D26" s="18"/>
      <c r="E26" s="19">
        <v>-12817803</v>
      </c>
      <c r="F26" s="20">
        <v>-13167405</v>
      </c>
      <c r="G26" s="20">
        <v>-1696605</v>
      </c>
      <c r="H26" s="20">
        <v>-1777828</v>
      </c>
      <c r="I26" s="20">
        <v>-1959484</v>
      </c>
      <c r="J26" s="20">
        <v>-5433917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-5433917</v>
      </c>
      <c r="X26" s="20">
        <v>-2337402</v>
      </c>
      <c r="Y26" s="20">
        <v>-3096515</v>
      </c>
      <c r="Z26" s="21">
        <v>132.47678405340631</v>
      </c>
      <c r="AA26" s="22">
        <v>-13167405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-20979376</v>
      </c>
      <c r="D27" s="26">
        <f>SUM(D21:D26)</f>
        <v>0</v>
      </c>
      <c r="E27" s="27">
        <f t="shared" si="1"/>
        <v>-12817803</v>
      </c>
      <c r="F27" s="28">
        <f t="shared" si="1"/>
        <v>-13167405</v>
      </c>
      <c r="G27" s="28">
        <f t="shared" si="1"/>
        <v>-1696605</v>
      </c>
      <c r="H27" s="28">
        <f t="shared" si="1"/>
        <v>-1777828</v>
      </c>
      <c r="I27" s="28">
        <f t="shared" si="1"/>
        <v>-1959484</v>
      </c>
      <c r="J27" s="28">
        <f t="shared" si="1"/>
        <v>-5433917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-5433917</v>
      </c>
      <c r="X27" s="28">
        <f t="shared" si="1"/>
        <v>-2337402</v>
      </c>
      <c r="Y27" s="28">
        <f t="shared" si="1"/>
        <v>-3096515</v>
      </c>
      <c r="Z27" s="29">
        <f>+IF(X27&lt;&gt;0,+(Y27/X27)*100,0)</f>
        <v>132.47678405340631</v>
      </c>
      <c r="AA27" s="30">
        <f>SUM(AA21:AA26)</f>
        <v>-13167405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23663109</v>
      </c>
      <c r="D38" s="32">
        <f>+D17+D27+D36</f>
        <v>0</v>
      </c>
      <c r="E38" s="33">
        <f t="shared" si="3"/>
        <v>21819582</v>
      </c>
      <c r="F38" s="2">
        <f t="shared" si="3"/>
        <v>21469980</v>
      </c>
      <c r="G38" s="2">
        <f t="shared" si="3"/>
        <v>2111821</v>
      </c>
      <c r="H38" s="2">
        <f t="shared" si="3"/>
        <v>1324348</v>
      </c>
      <c r="I38" s="2">
        <f t="shared" si="3"/>
        <v>1125739</v>
      </c>
      <c r="J38" s="2">
        <f t="shared" si="3"/>
        <v>4561908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4561908</v>
      </c>
      <c r="X38" s="2">
        <f t="shared" si="3"/>
        <v>8076718</v>
      </c>
      <c r="Y38" s="2">
        <f t="shared" si="3"/>
        <v>-3514810</v>
      </c>
      <c r="Z38" s="34">
        <f>+IF(X38&lt;&gt;0,+(Y38/X38)*100,0)</f>
        <v>-43.517800175764464</v>
      </c>
      <c r="AA38" s="35">
        <f>+AA17+AA27+AA36</f>
        <v>21469980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2111821</v>
      </c>
      <c r="I39" s="2">
        <f>+H40+I60</f>
        <v>3436169</v>
      </c>
      <c r="J39" s="2">
        <f>+G39</f>
        <v>0</v>
      </c>
      <c r="K39" s="2">
        <f>+I40+K60</f>
        <v>4561908</v>
      </c>
      <c r="L39" s="2">
        <f>+K40+L60</f>
        <v>4561908</v>
      </c>
      <c r="M39" s="2">
        <f>+L40+M60</f>
        <v>4561908</v>
      </c>
      <c r="N39" s="2">
        <f>+K39</f>
        <v>4561908</v>
      </c>
      <c r="O39" s="2">
        <f>+M40+O60</f>
        <v>4561908</v>
      </c>
      <c r="P39" s="2">
        <f>+O40+P60</f>
        <v>4561908</v>
      </c>
      <c r="Q39" s="2">
        <f>+P40+Q60</f>
        <v>4561908</v>
      </c>
      <c r="R39" s="2">
        <f>+O39</f>
        <v>4561908</v>
      </c>
      <c r="S39" s="2">
        <f>+Q40+S60</f>
        <v>4561908</v>
      </c>
      <c r="T39" s="2">
        <f>+S40+T60</f>
        <v>4561908</v>
      </c>
      <c r="U39" s="2">
        <f>+T40+U60</f>
        <v>4561908</v>
      </c>
      <c r="V39" s="2">
        <f>+S39</f>
        <v>4561908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23663109</v>
      </c>
      <c r="D40" s="43">
        <f t="shared" ref="D40:AA40" si="4">+D38+D39</f>
        <v>0</v>
      </c>
      <c r="E40" s="44">
        <f t="shared" si="4"/>
        <v>21819582</v>
      </c>
      <c r="F40" s="45">
        <f t="shared" si="4"/>
        <v>21469980</v>
      </c>
      <c r="G40" s="45">
        <f t="shared" si="4"/>
        <v>2111821</v>
      </c>
      <c r="H40" s="45">
        <f t="shared" si="4"/>
        <v>3436169</v>
      </c>
      <c r="I40" s="45">
        <f t="shared" si="4"/>
        <v>4561908</v>
      </c>
      <c r="J40" s="45">
        <f>+I40</f>
        <v>4561908</v>
      </c>
      <c r="K40" s="45">
        <f t="shared" si="4"/>
        <v>4561908</v>
      </c>
      <c r="L40" s="45">
        <f t="shared" si="4"/>
        <v>4561908</v>
      </c>
      <c r="M40" s="45">
        <f t="shared" si="4"/>
        <v>4561908</v>
      </c>
      <c r="N40" s="45">
        <f>+M40</f>
        <v>4561908</v>
      </c>
      <c r="O40" s="45">
        <f t="shared" si="4"/>
        <v>4561908</v>
      </c>
      <c r="P40" s="45">
        <f t="shared" si="4"/>
        <v>4561908</v>
      </c>
      <c r="Q40" s="45">
        <f t="shared" si="4"/>
        <v>4561908</v>
      </c>
      <c r="R40" s="45">
        <f>+Q40</f>
        <v>4561908</v>
      </c>
      <c r="S40" s="45">
        <f t="shared" si="4"/>
        <v>4561908</v>
      </c>
      <c r="T40" s="45">
        <f t="shared" si="4"/>
        <v>4561908</v>
      </c>
      <c r="U40" s="45">
        <f t="shared" si="4"/>
        <v>4561908</v>
      </c>
      <c r="V40" s="45">
        <f>+U40</f>
        <v>4561908</v>
      </c>
      <c r="W40" s="45">
        <f>+V40</f>
        <v>4561908</v>
      </c>
      <c r="X40" s="45">
        <f t="shared" si="4"/>
        <v>8076718</v>
      </c>
      <c r="Y40" s="45">
        <f t="shared" si="4"/>
        <v>-3514810</v>
      </c>
      <c r="Z40" s="46">
        <f>+IF(X40&lt;&gt;0,+(Y40/X40)*100,0)</f>
        <v>-43.517800175764464</v>
      </c>
      <c r="AA40" s="47">
        <f t="shared" si="4"/>
        <v>21469980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215000165</v>
      </c>
      <c r="D7" s="18"/>
      <c r="E7" s="19">
        <v>188898366</v>
      </c>
      <c r="F7" s="20">
        <v>188898366</v>
      </c>
      <c r="G7" s="20">
        <v>18310184</v>
      </c>
      <c r="H7" s="20">
        <v>16285857</v>
      </c>
      <c r="I7" s="20">
        <v>14612715</v>
      </c>
      <c r="J7" s="20">
        <v>49208756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49208756</v>
      </c>
      <c r="X7" s="20">
        <v>33144675</v>
      </c>
      <c r="Y7" s="20">
        <v>16064081</v>
      </c>
      <c r="Z7" s="21">
        <v>48.466551565221259</v>
      </c>
      <c r="AA7" s="22">
        <v>188898366</v>
      </c>
    </row>
    <row r="8" spans="1:27" ht="13.5" x14ac:dyDescent="0.25">
      <c r="A8" s="23" t="s">
        <v>36</v>
      </c>
      <c r="B8" s="17" t="s">
        <v>32</v>
      </c>
      <c r="C8" s="18">
        <v>27567038</v>
      </c>
      <c r="D8" s="18"/>
      <c r="E8" s="19">
        <v>7826913</v>
      </c>
      <c r="F8" s="20">
        <v>7826913</v>
      </c>
      <c r="G8" s="20">
        <v>115981</v>
      </c>
      <c r="H8" s="20">
        <v>171676</v>
      </c>
      <c r="I8" s="20">
        <v>165367</v>
      </c>
      <c r="J8" s="20">
        <v>453024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453024</v>
      </c>
      <c r="X8" s="20">
        <v>320242</v>
      </c>
      <c r="Y8" s="20">
        <v>132782</v>
      </c>
      <c r="Z8" s="21">
        <v>41.463018592189655</v>
      </c>
      <c r="AA8" s="22">
        <v>7826913</v>
      </c>
    </row>
    <row r="9" spans="1:27" ht="13.5" x14ac:dyDescent="0.25">
      <c r="A9" s="23" t="s">
        <v>37</v>
      </c>
      <c r="B9" s="17" t="s">
        <v>6</v>
      </c>
      <c r="C9" s="18">
        <v>20076175</v>
      </c>
      <c r="D9" s="18"/>
      <c r="E9" s="19">
        <v>15017748</v>
      </c>
      <c r="F9" s="20">
        <v>15017748</v>
      </c>
      <c r="G9" s="20">
        <v>6257422</v>
      </c>
      <c r="H9" s="20"/>
      <c r="I9" s="20"/>
      <c r="J9" s="20">
        <v>6257422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6257422</v>
      </c>
      <c r="X9" s="20">
        <v>3754437</v>
      </c>
      <c r="Y9" s="20">
        <v>2502985</v>
      </c>
      <c r="Z9" s="21">
        <v>66.66738581576945</v>
      </c>
      <c r="AA9" s="22">
        <v>15017748</v>
      </c>
    </row>
    <row r="10" spans="1:27" ht="13.5" x14ac:dyDescent="0.25">
      <c r="A10" s="23" t="s">
        <v>38</v>
      </c>
      <c r="B10" s="17" t="s">
        <v>6</v>
      </c>
      <c r="C10" s="18">
        <v>1148568</v>
      </c>
      <c r="D10" s="18"/>
      <c r="E10" s="19">
        <v>5230598</v>
      </c>
      <c r="F10" s="20">
        <v>5230598</v>
      </c>
      <c r="G10" s="20"/>
      <c r="H10" s="20">
        <v>113159</v>
      </c>
      <c r="I10" s="20"/>
      <c r="J10" s="20">
        <v>113159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113159</v>
      </c>
      <c r="X10" s="20"/>
      <c r="Y10" s="20">
        <v>113159</v>
      </c>
      <c r="Z10" s="21"/>
      <c r="AA10" s="22">
        <v>5230598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-90773411</v>
      </c>
      <c r="D14" s="18"/>
      <c r="E14" s="19">
        <v>-138107174</v>
      </c>
      <c r="F14" s="20">
        <v>-138107174</v>
      </c>
      <c r="G14" s="20">
        <v>-583202</v>
      </c>
      <c r="H14" s="20">
        <v>-7880108</v>
      </c>
      <c r="I14" s="20">
        <v>-7739516</v>
      </c>
      <c r="J14" s="20">
        <v>-16202826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-16202826</v>
      </c>
      <c r="X14" s="20">
        <v>-35372102</v>
      </c>
      <c r="Y14" s="20">
        <v>19169276</v>
      </c>
      <c r="Z14" s="21">
        <v>-54.193205707707158</v>
      </c>
      <c r="AA14" s="22">
        <v>-138107174</v>
      </c>
    </row>
    <row r="15" spans="1:27" ht="13.5" x14ac:dyDescent="0.25">
      <c r="A15" s="23" t="s">
        <v>43</v>
      </c>
      <c r="B15" s="17" t="s">
        <v>32</v>
      </c>
      <c r="C15" s="18">
        <v>-1646504</v>
      </c>
      <c r="D15" s="18"/>
      <c r="E15" s="19">
        <v>-1478400</v>
      </c>
      <c r="F15" s="20">
        <v>-1478400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-369600</v>
      </c>
      <c r="Y15" s="20">
        <v>369600</v>
      </c>
      <c r="Z15" s="21">
        <v>-100</v>
      </c>
      <c r="AA15" s="22">
        <v>-1478400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171372031</v>
      </c>
      <c r="D17" s="26">
        <f>SUM(D6:D16)</f>
        <v>0</v>
      </c>
      <c r="E17" s="27">
        <f t="shared" si="0"/>
        <v>77388051</v>
      </c>
      <c r="F17" s="28">
        <f t="shared" si="0"/>
        <v>77388051</v>
      </c>
      <c r="G17" s="28">
        <f t="shared" si="0"/>
        <v>24100385</v>
      </c>
      <c r="H17" s="28">
        <f t="shared" si="0"/>
        <v>8690584</v>
      </c>
      <c r="I17" s="28">
        <f t="shared" si="0"/>
        <v>7038566</v>
      </c>
      <c r="J17" s="28">
        <f t="shared" si="0"/>
        <v>39829535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39829535</v>
      </c>
      <c r="X17" s="28">
        <f t="shared" si="0"/>
        <v>1477652</v>
      </c>
      <c r="Y17" s="28">
        <f t="shared" si="0"/>
        <v>38351883</v>
      </c>
      <c r="Z17" s="29">
        <f>+IF(X17&lt;&gt;0,+(Y17/X17)*100,0)</f>
        <v>2595.4611099230401</v>
      </c>
      <c r="AA17" s="30">
        <f>SUM(AA6:AA16)</f>
        <v>77388051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-28715748</v>
      </c>
      <c r="D26" s="18"/>
      <c r="E26" s="19">
        <v>-43205957</v>
      </c>
      <c r="F26" s="20">
        <v>-49405153</v>
      </c>
      <c r="G26" s="20">
        <v>-41055</v>
      </c>
      <c r="H26" s="20">
        <v>-2192995</v>
      </c>
      <c r="I26" s="20">
        <v>-2465836</v>
      </c>
      <c r="J26" s="20">
        <v>-4699886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-4699886</v>
      </c>
      <c r="X26" s="20">
        <v>-10053621</v>
      </c>
      <c r="Y26" s="20">
        <v>5353735</v>
      </c>
      <c r="Z26" s="21">
        <v>-53.251808477761401</v>
      </c>
      <c r="AA26" s="22">
        <v>-49405153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-28715748</v>
      </c>
      <c r="D27" s="26">
        <f>SUM(D21:D26)</f>
        <v>0</v>
      </c>
      <c r="E27" s="27">
        <f t="shared" si="1"/>
        <v>-43205957</v>
      </c>
      <c r="F27" s="28">
        <f t="shared" si="1"/>
        <v>-49405153</v>
      </c>
      <c r="G27" s="28">
        <f t="shared" si="1"/>
        <v>-41055</v>
      </c>
      <c r="H27" s="28">
        <f t="shared" si="1"/>
        <v>-2192995</v>
      </c>
      <c r="I27" s="28">
        <f t="shared" si="1"/>
        <v>-2465836</v>
      </c>
      <c r="J27" s="28">
        <f t="shared" si="1"/>
        <v>-4699886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-4699886</v>
      </c>
      <c r="X27" s="28">
        <f t="shared" si="1"/>
        <v>-10053621</v>
      </c>
      <c r="Y27" s="28">
        <f t="shared" si="1"/>
        <v>5353735</v>
      </c>
      <c r="Z27" s="29">
        <f>+IF(X27&lt;&gt;0,+(Y27/X27)*100,0)</f>
        <v>-53.251808477761401</v>
      </c>
      <c r="AA27" s="30">
        <f>SUM(AA21:AA26)</f>
        <v>-49405153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934938</v>
      </c>
      <c r="D33" s="18"/>
      <c r="E33" s="19">
        <v>1150020</v>
      </c>
      <c r="F33" s="20">
        <v>1150020</v>
      </c>
      <c r="G33" s="20">
        <v>111441</v>
      </c>
      <c r="H33" s="36">
        <v>466051</v>
      </c>
      <c r="I33" s="36">
        <v>71221</v>
      </c>
      <c r="J33" s="36">
        <v>648713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648713</v>
      </c>
      <c r="X33" s="36">
        <v>287505</v>
      </c>
      <c r="Y33" s="20">
        <v>361208</v>
      </c>
      <c r="Z33" s="21">
        <v>125.63538025425645</v>
      </c>
      <c r="AA33" s="22">
        <v>1150020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-1475736</v>
      </c>
      <c r="D35" s="18"/>
      <c r="E35" s="19">
        <v>10727354</v>
      </c>
      <c r="F35" s="20">
        <v>10727354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10727354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-540798</v>
      </c>
      <c r="D36" s="26">
        <f>SUM(D31:D35)</f>
        <v>0</v>
      </c>
      <c r="E36" s="27">
        <f t="shared" si="2"/>
        <v>11877374</v>
      </c>
      <c r="F36" s="28">
        <f t="shared" si="2"/>
        <v>11877374</v>
      </c>
      <c r="G36" s="28">
        <f t="shared" si="2"/>
        <v>111441</v>
      </c>
      <c r="H36" s="28">
        <f t="shared" si="2"/>
        <v>466051</v>
      </c>
      <c r="I36" s="28">
        <f t="shared" si="2"/>
        <v>71221</v>
      </c>
      <c r="J36" s="28">
        <f t="shared" si="2"/>
        <v>648713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648713</v>
      </c>
      <c r="X36" s="28">
        <f t="shared" si="2"/>
        <v>287505</v>
      </c>
      <c r="Y36" s="28">
        <f t="shared" si="2"/>
        <v>361208</v>
      </c>
      <c r="Z36" s="29">
        <f>+IF(X36&lt;&gt;0,+(Y36/X36)*100,0)</f>
        <v>125.63538025425645</v>
      </c>
      <c r="AA36" s="30">
        <f>SUM(AA31:AA35)</f>
        <v>11877374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142115485</v>
      </c>
      <c r="D38" s="32">
        <f>+D17+D27+D36</f>
        <v>0</v>
      </c>
      <c r="E38" s="33">
        <f t="shared" si="3"/>
        <v>46059468</v>
      </c>
      <c r="F38" s="2">
        <f t="shared" si="3"/>
        <v>39860272</v>
      </c>
      <c r="G38" s="2">
        <f t="shared" si="3"/>
        <v>24170771</v>
      </c>
      <c r="H38" s="2">
        <f t="shared" si="3"/>
        <v>6963640</v>
      </c>
      <c r="I38" s="2">
        <f t="shared" si="3"/>
        <v>4643951</v>
      </c>
      <c r="J38" s="2">
        <f t="shared" si="3"/>
        <v>35778362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35778362</v>
      </c>
      <c r="X38" s="2">
        <f t="shared" si="3"/>
        <v>-8288464</v>
      </c>
      <c r="Y38" s="2">
        <f t="shared" si="3"/>
        <v>44066826</v>
      </c>
      <c r="Z38" s="34">
        <f>+IF(X38&lt;&gt;0,+(Y38/X38)*100,0)</f>
        <v>-531.66456414602271</v>
      </c>
      <c r="AA38" s="35">
        <f>+AA17+AA27+AA36</f>
        <v>39860272</v>
      </c>
    </row>
    <row r="39" spans="1:27" ht="13.5" x14ac:dyDescent="0.25">
      <c r="A39" s="23" t="s">
        <v>60</v>
      </c>
      <c r="B39" s="17"/>
      <c r="C39" s="32">
        <v>613583572</v>
      </c>
      <c r="D39" s="32"/>
      <c r="E39" s="33">
        <v>663409254</v>
      </c>
      <c r="F39" s="2">
        <v>663409254</v>
      </c>
      <c r="G39" s="2">
        <v>756140092</v>
      </c>
      <c r="H39" s="2">
        <f>+G40+H60</f>
        <v>780310863</v>
      </c>
      <c r="I39" s="2">
        <f>+H40+I60</f>
        <v>787274503</v>
      </c>
      <c r="J39" s="2">
        <f>+G39</f>
        <v>756140092</v>
      </c>
      <c r="K39" s="2">
        <f>+I40+K60</f>
        <v>791918454</v>
      </c>
      <c r="L39" s="2">
        <f>+K40+L60</f>
        <v>791918454</v>
      </c>
      <c r="M39" s="2">
        <f>+L40+M60</f>
        <v>791918454</v>
      </c>
      <c r="N39" s="2">
        <f>+K39</f>
        <v>791918454</v>
      </c>
      <c r="O39" s="2">
        <f>+M40+O60</f>
        <v>791918454</v>
      </c>
      <c r="P39" s="2">
        <f>+O40+P60</f>
        <v>791918454</v>
      </c>
      <c r="Q39" s="2">
        <f>+P40+Q60</f>
        <v>791918454</v>
      </c>
      <c r="R39" s="2">
        <f>+O39</f>
        <v>791918454</v>
      </c>
      <c r="S39" s="2">
        <f>+Q40+S60</f>
        <v>791918454</v>
      </c>
      <c r="T39" s="2">
        <f>+S40+T60</f>
        <v>791918454</v>
      </c>
      <c r="U39" s="2">
        <f>+T40+U60</f>
        <v>791918454</v>
      </c>
      <c r="V39" s="2">
        <f>+S39</f>
        <v>791918454</v>
      </c>
      <c r="W39" s="2">
        <f>+G39</f>
        <v>756140092</v>
      </c>
      <c r="X39" s="2">
        <v>663409254</v>
      </c>
      <c r="Y39" s="2">
        <f>+W39-X39</f>
        <v>92730838</v>
      </c>
      <c r="Z39" s="34">
        <f>+IF(X39&lt;&gt;0,+(Y39/X39)*100,0)</f>
        <v>13.977923497582081</v>
      </c>
      <c r="AA39" s="35">
        <v>663409254</v>
      </c>
    </row>
    <row r="40" spans="1:27" ht="13.5" x14ac:dyDescent="0.25">
      <c r="A40" s="41" t="s">
        <v>62</v>
      </c>
      <c r="B40" s="42" t="s">
        <v>61</v>
      </c>
      <c r="C40" s="43">
        <f>+C38+C39</f>
        <v>755699057</v>
      </c>
      <c r="D40" s="43">
        <f t="shared" ref="D40:AA40" si="4">+D38+D39</f>
        <v>0</v>
      </c>
      <c r="E40" s="44">
        <f t="shared" si="4"/>
        <v>709468722</v>
      </c>
      <c r="F40" s="45">
        <f t="shared" si="4"/>
        <v>703269526</v>
      </c>
      <c r="G40" s="45">
        <f t="shared" si="4"/>
        <v>780310863</v>
      </c>
      <c r="H40" s="45">
        <f t="shared" si="4"/>
        <v>787274503</v>
      </c>
      <c r="I40" s="45">
        <f t="shared" si="4"/>
        <v>791918454</v>
      </c>
      <c r="J40" s="45">
        <f>+I40</f>
        <v>791918454</v>
      </c>
      <c r="K40" s="45">
        <f t="shared" si="4"/>
        <v>791918454</v>
      </c>
      <c r="L40" s="45">
        <f t="shared" si="4"/>
        <v>791918454</v>
      </c>
      <c r="M40" s="45">
        <f t="shared" si="4"/>
        <v>791918454</v>
      </c>
      <c r="N40" s="45">
        <f>+M40</f>
        <v>791918454</v>
      </c>
      <c r="O40" s="45">
        <f t="shared" si="4"/>
        <v>791918454</v>
      </c>
      <c r="P40" s="45">
        <f t="shared" si="4"/>
        <v>791918454</v>
      </c>
      <c r="Q40" s="45">
        <f t="shared" si="4"/>
        <v>791918454</v>
      </c>
      <c r="R40" s="45">
        <f>+Q40</f>
        <v>791918454</v>
      </c>
      <c r="S40" s="45">
        <f t="shared" si="4"/>
        <v>791918454</v>
      </c>
      <c r="T40" s="45">
        <f t="shared" si="4"/>
        <v>791918454</v>
      </c>
      <c r="U40" s="45">
        <f t="shared" si="4"/>
        <v>791918454</v>
      </c>
      <c r="V40" s="45">
        <f>+U40</f>
        <v>791918454</v>
      </c>
      <c r="W40" s="45">
        <f>+V40</f>
        <v>791918454</v>
      </c>
      <c r="X40" s="45">
        <f t="shared" si="4"/>
        <v>655120790</v>
      </c>
      <c r="Y40" s="45">
        <f t="shared" si="4"/>
        <v>136797664</v>
      </c>
      <c r="Z40" s="46">
        <f>+IF(X40&lt;&gt;0,+(Y40/X40)*100,0)</f>
        <v>20.881288777295559</v>
      </c>
      <c r="AA40" s="47">
        <f t="shared" si="4"/>
        <v>703269526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756140092</v>
      </c>
      <c r="J60">
        <v>756140092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90504147</v>
      </c>
      <c r="D7" s="18"/>
      <c r="E7" s="19"/>
      <c r="F7" s="20"/>
      <c r="G7" s="20">
        <v>7030031</v>
      </c>
      <c r="H7" s="20">
        <v>6277267</v>
      </c>
      <c r="I7" s="20">
        <v>6101125</v>
      </c>
      <c r="J7" s="20">
        <v>19408423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19408423</v>
      </c>
      <c r="X7" s="20"/>
      <c r="Y7" s="20">
        <v>19408423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2786277</v>
      </c>
      <c r="D8" s="18"/>
      <c r="E8" s="19"/>
      <c r="F8" s="20"/>
      <c r="G8" s="20">
        <v>41747</v>
      </c>
      <c r="H8" s="20">
        <v>350458</v>
      </c>
      <c r="I8" s="20">
        <v>36767</v>
      </c>
      <c r="J8" s="20">
        <v>428972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428972</v>
      </c>
      <c r="X8" s="20"/>
      <c r="Y8" s="20">
        <v>428972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14959047</v>
      </c>
      <c r="D9" s="18"/>
      <c r="E9" s="19"/>
      <c r="F9" s="20"/>
      <c r="G9" s="20">
        <v>6604228</v>
      </c>
      <c r="H9" s="20"/>
      <c r="I9" s="20"/>
      <c r="J9" s="20">
        <v>6604228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6604228</v>
      </c>
      <c r="X9" s="20"/>
      <c r="Y9" s="20">
        <v>6604228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-42846114</v>
      </c>
      <c r="D14" s="18"/>
      <c r="E14" s="19"/>
      <c r="F14" s="20"/>
      <c r="G14" s="20">
        <v>-83039</v>
      </c>
      <c r="H14" s="20">
        <v>-2955003</v>
      </c>
      <c r="I14" s="20">
        <v>-3342896</v>
      </c>
      <c r="J14" s="20">
        <v>-6380938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-6380938</v>
      </c>
      <c r="X14" s="20"/>
      <c r="Y14" s="20">
        <v>-6380938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-53509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65349848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13592967</v>
      </c>
      <c r="H17" s="28">
        <f t="shared" si="0"/>
        <v>3672722</v>
      </c>
      <c r="I17" s="28">
        <f t="shared" si="0"/>
        <v>2794996</v>
      </c>
      <c r="J17" s="28">
        <f t="shared" si="0"/>
        <v>20060685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20060685</v>
      </c>
      <c r="X17" s="28">
        <f t="shared" si="0"/>
        <v>0</v>
      </c>
      <c r="Y17" s="28">
        <f t="shared" si="0"/>
        <v>20060685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-13515060</v>
      </c>
      <c r="D26" s="18"/>
      <c r="E26" s="19"/>
      <c r="F26" s="20"/>
      <c r="G26" s="20">
        <v>-2090191</v>
      </c>
      <c r="H26" s="20">
        <v>-331780</v>
      </c>
      <c r="I26" s="20">
        <v>-2354009</v>
      </c>
      <c r="J26" s="20">
        <v>-4775980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-4775980</v>
      </c>
      <c r="X26" s="20"/>
      <c r="Y26" s="20">
        <v>-4775980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-13515060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-2090191</v>
      </c>
      <c r="H27" s="28">
        <f t="shared" si="1"/>
        <v>-331780</v>
      </c>
      <c r="I27" s="28">
        <f t="shared" si="1"/>
        <v>-2354009</v>
      </c>
      <c r="J27" s="28">
        <f t="shared" si="1"/>
        <v>-4775980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-4775980</v>
      </c>
      <c r="X27" s="28">
        <f t="shared" si="1"/>
        <v>0</v>
      </c>
      <c r="Y27" s="28">
        <f t="shared" si="1"/>
        <v>-4775980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51834788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11502776</v>
      </c>
      <c r="H38" s="2">
        <f t="shared" si="3"/>
        <v>3340942</v>
      </c>
      <c r="I38" s="2">
        <f t="shared" si="3"/>
        <v>440987</v>
      </c>
      <c r="J38" s="2">
        <f t="shared" si="3"/>
        <v>15284705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15284705</v>
      </c>
      <c r="X38" s="2">
        <f t="shared" si="3"/>
        <v>0</v>
      </c>
      <c r="Y38" s="2">
        <f t="shared" si="3"/>
        <v>15284705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11502776</v>
      </c>
      <c r="I39" s="2">
        <f>+H40+I60</f>
        <v>14843718</v>
      </c>
      <c r="J39" s="2">
        <f>+G39</f>
        <v>0</v>
      </c>
      <c r="K39" s="2">
        <f>+I40+K60</f>
        <v>15284705</v>
      </c>
      <c r="L39" s="2">
        <f>+K40+L60</f>
        <v>15284705</v>
      </c>
      <c r="M39" s="2">
        <f>+L40+M60</f>
        <v>15284705</v>
      </c>
      <c r="N39" s="2">
        <f>+K39</f>
        <v>15284705</v>
      </c>
      <c r="O39" s="2">
        <f>+M40+O60</f>
        <v>15284705</v>
      </c>
      <c r="P39" s="2">
        <f>+O40+P60</f>
        <v>15284705</v>
      </c>
      <c r="Q39" s="2">
        <f>+P40+Q60</f>
        <v>15284705</v>
      </c>
      <c r="R39" s="2">
        <f>+O39</f>
        <v>15284705</v>
      </c>
      <c r="S39" s="2">
        <f>+Q40+S60</f>
        <v>15284705</v>
      </c>
      <c r="T39" s="2">
        <f>+S40+T60</f>
        <v>15284705</v>
      </c>
      <c r="U39" s="2">
        <f>+T40+U60</f>
        <v>15284705</v>
      </c>
      <c r="V39" s="2">
        <f>+S39</f>
        <v>15284705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51834788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11502776</v>
      </c>
      <c r="H40" s="45">
        <f t="shared" si="4"/>
        <v>14843718</v>
      </c>
      <c r="I40" s="45">
        <f t="shared" si="4"/>
        <v>15284705</v>
      </c>
      <c r="J40" s="45">
        <f>+I40</f>
        <v>15284705</v>
      </c>
      <c r="K40" s="45">
        <f t="shared" si="4"/>
        <v>15284705</v>
      </c>
      <c r="L40" s="45">
        <f t="shared" si="4"/>
        <v>15284705</v>
      </c>
      <c r="M40" s="45">
        <f t="shared" si="4"/>
        <v>15284705</v>
      </c>
      <c r="N40" s="45">
        <f>+M40</f>
        <v>15284705</v>
      </c>
      <c r="O40" s="45">
        <f t="shared" si="4"/>
        <v>15284705</v>
      </c>
      <c r="P40" s="45">
        <f t="shared" si="4"/>
        <v>15284705</v>
      </c>
      <c r="Q40" s="45">
        <f t="shared" si="4"/>
        <v>15284705</v>
      </c>
      <c r="R40" s="45">
        <f>+Q40</f>
        <v>15284705</v>
      </c>
      <c r="S40" s="45">
        <f t="shared" si="4"/>
        <v>15284705</v>
      </c>
      <c r="T40" s="45">
        <f t="shared" si="4"/>
        <v>15284705</v>
      </c>
      <c r="U40" s="45">
        <f t="shared" si="4"/>
        <v>15284705</v>
      </c>
      <c r="V40" s="45">
        <f>+U40</f>
        <v>15284705</v>
      </c>
      <c r="W40" s="45">
        <f>+V40</f>
        <v>15284705</v>
      </c>
      <c r="X40" s="45">
        <f t="shared" si="4"/>
        <v>0</v>
      </c>
      <c r="Y40" s="45">
        <f t="shared" si="4"/>
        <v>15284705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32027396</v>
      </c>
      <c r="D7" s="18"/>
      <c r="E7" s="19">
        <v>150649991</v>
      </c>
      <c r="F7" s="20">
        <v>150649991</v>
      </c>
      <c r="G7" s="20">
        <v>2409273</v>
      </c>
      <c r="H7" s="20">
        <v>2789493</v>
      </c>
      <c r="I7" s="20">
        <v>2785525</v>
      </c>
      <c r="J7" s="20">
        <v>7984291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7984291</v>
      </c>
      <c r="X7" s="20">
        <v>33545976</v>
      </c>
      <c r="Y7" s="20">
        <v>-25561685</v>
      </c>
      <c r="Z7" s="21">
        <v>-76.198960495291601</v>
      </c>
      <c r="AA7" s="22">
        <v>150649991</v>
      </c>
    </row>
    <row r="8" spans="1:27" ht="13.5" x14ac:dyDescent="0.25">
      <c r="A8" s="23" t="s">
        <v>36</v>
      </c>
      <c r="B8" s="17" t="s">
        <v>32</v>
      </c>
      <c r="C8" s="18">
        <v>123578</v>
      </c>
      <c r="D8" s="18"/>
      <c r="E8" s="19">
        <v>22597500</v>
      </c>
      <c r="F8" s="20">
        <v>22597500</v>
      </c>
      <c r="G8" s="20">
        <v>3019292</v>
      </c>
      <c r="H8" s="20"/>
      <c r="I8" s="20">
        <v>4375</v>
      </c>
      <c r="J8" s="20">
        <v>3023667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3023667</v>
      </c>
      <c r="X8" s="20">
        <v>5031897</v>
      </c>
      <c r="Y8" s="20">
        <v>-2008230</v>
      </c>
      <c r="Z8" s="21">
        <v>-39.909998157752433</v>
      </c>
      <c r="AA8" s="22">
        <v>22597500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77631</v>
      </c>
      <c r="F11" s="20">
        <v>77631</v>
      </c>
      <c r="G11" s="20">
        <v>5333</v>
      </c>
      <c r="H11" s="20">
        <v>3872</v>
      </c>
      <c r="I11" s="20">
        <v>4593</v>
      </c>
      <c r="J11" s="20">
        <v>13798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13798</v>
      </c>
      <c r="X11" s="20">
        <v>18443</v>
      </c>
      <c r="Y11" s="20">
        <v>-4645</v>
      </c>
      <c r="Z11" s="21">
        <v>-25.185707314428242</v>
      </c>
      <c r="AA11" s="22">
        <v>77631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-51780224</v>
      </c>
      <c r="D14" s="18"/>
      <c r="E14" s="19">
        <v>-144891889</v>
      </c>
      <c r="F14" s="20">
        <v>-144891889</v>
      </c>
      <c r="G14" s="20">
        <v>-1414343</v>
      </c>
      <c r="H14" s="20">
        <v>-4655237</v>
      </c>
      <c r="I14" s="20">
        <v>-1244226</v>
      </c>
      <c r="J14" s="20">
        <v>-7313806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-7313806</v>
      </c>
      <c r="X14" s="20">
        <v>-33230295</v>
      </c>
      <c r="Y14" s="20">
        <v>25916489</v>
      </c>
      <c r="Z14" s="21">
        <v>-77.990547480845422</v>
      </c>
      <c r="AA14" s="22">
        <v>-144891889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-19629250</v>
      </c>
      <c r="D17" s="26">
        <f>SUM(D6:D16)</f>
        <v>0</v>
      </c>
      <c r="E17" s="27">
        <f t="shared" si="0"/>
        <v>28433233</v>
      </c>
      <c r="F17" s="28">
        <f t="shared" si="0"/>
        <v>28433233</v>
      </c>
      <c r="G17" s="28">
        <f t="shared" si="0"/>
        <v>4019555</v>
      </c>
      <c r="H17" s="28">
        <f t="shared" si="0"/>
        <v>-1861872</v>
      </c>
      <c r="I17" s="28">
        <f t="shared" si="0"/>
        <v>1550267</v>
      </c>
      <c r="J17" s="28">
        <f t="shared" si="0"/>
        <v>3707950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3707950</v>
      </c>
      <c r="X17" s="28">
        <f t="shared" si="0"/>
        <v>5366021</v>
      </c>
      <c r="Y17" s="28">
        <f t="shared" si="0"/>
        <v>-1658071</v>
      </c>
      <c r="Z17" s="29">
        <f>+IF(X17&lt;&gt;0,+(Y17/X17)*100,0)</f>
        <v>-30.899450449411216</v>
      </c>
      <c r="AA17" s="30">
        <f>SUM(AA6:AA16)</f>
        <v>28433233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-3736804</v>
      </c>
      <c r="D26" s="18"/>
      <c r="E26" s="19">
        <v>-3500000</v>
      </c>
      <c r="F26" s="20">
        <v>-4300000</v>
      </c>
      <c r="G26" s="20">
        <v>-74979</v>
      </c>
      <c r="H26" s="20"/>
      <c r="I26" s="20"/>
      <c r="J26" s="20">
        <v>-74979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-74979</v>
      </c>
      <c r="X26" s="20">
        <v>-600000</v>
      </c>
      <c r="Y26" s="20">
        <v>525021</v>
      </c>
      <c r="Z26" s="21">
        <v>-87.503500000000003</v>
      </c>
      <c r="AA26" s="22">
        <v>-4300000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-3736804</v>
      </c>
      <c r="D27" s="26">
        <f>SUM(D21:D26)</f>
        <v>0</v>
      </c>
      <c r="E27" s="27">
        <f t="shared" si="1"/>
        <v>-3500000</v>
      </c>
      <c r="F27" s="28">
        <f t="shared" si="1"/>
        <v>-4300000</v>
      </c>
      <c r="G27" s="28">
        <f t="shared" si="1"/>
        <v>-74979</v>
      </c>
      <c r="H27" s="28">
        <f t="shared" si="1"/>
        <v>0</v>
      </c>
      <c r="I27" s="28">
        <f t="shared" si="1"/>
        <v>0</v>
      </c>
      <c r="J27" s="28">
        <f t="shared" si="1"/>
        <v>-74979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-74979</v>
      </c>
      <c r="X27" s="28">
        <f t="shared" si="1"/>
        <v>-600000</v>
      </c>
      <c r="Y27" s="28">
        <f t="shared" si="1"/>
        <v>525021</v>
      </c>
      <c r="Z27" s="29">
        <f>+IF(X27&lt;&gt;0,+(Y27/X27)*100,0)</f>
        <v>-87.503500000000003</v>
      </c>
      <c r="AA27" s="30">
        <f>SUM(AA21:AA26)</f>
        <v>-4300000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-23366054</v>
      </c>
      <c r="D38" s="32">
        <f>+D17+D27+D36</f>
        <v>0</v>
      </c>
      <c r="E38" s="33">
        <f t="shared" si="3"/>
        <v>24933233</v>
      </c>
      <c r="F38" s="2">
        <f t="shared" si="3"/>
        <v>24133233</v>
      </c>
      <c r="G38" s="2">
        <f t="shared" si="3"/>
        <v>3944576</v>
      </c>
      <c r="H38" s="2">
        <f t="shared" si="3"/>
        <v>-1861872</v>
      </c>
      <c r="I38" s="2">
        <f t="shared" si="3"/>
        <v>1550267</v>
      </c>
      <c r="J38" s="2">
        <f t="shared" si="3"/>
        <v>3632971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3632971</v>
      </c>
      <c r="X38" s="2">
        <f t="shared" si="3"/>
        <v>4766021</v>
      </c>
      <c r="Y38" s="2">
        <f t="shared" si="3"/>
        <v>-1133050</v>
      </c>
      <c r="Z38" s="34">
        <f>+IF(X38&lt;&gt;0,+(Y38/X38)*100,0)</f>
        <v>-23.773499948909162</v>
      </c>
      <c r="AA38" s="35">
        <f>+AA17+AA27+AA36</f>
        <v>24133233</v>
      </c>
    </row>
    <row r="39" spans="1:27" ht="13.5" x14ac:dyDescent="0.25">
      <c r="A39" s="23" t="s">
        <v>60</v>
      </c>
      <c r="B39" s="17"/>
      <c r="C39" s="32">
        <v>-121919217</v>
      </c>
      <c r="D39" s="32"/>
      <c r="E39" s="33"/>
      <c r="F39" s="2"/>
      <c r="G39" s="2"/>
      <c r="H39" s="2">
        <f>+G40+H60</f>
        <v>3944576</v>
      </c>
      <c r="I39" s="2">
        <f>+H40+I60</f>
        <v>-196514664</v>
      </c>
      <c r="J39" s="2">
        <f>+G39</f>
        <v>0</v>
      </c>
      <c r="K39" s="2">
        <f>+I40+K60</f>
        <v>-194964397</v>
      </c>
      <c r="L39" s="2">
        <f>+K40+L60</f>
        <v>-194964397</v>
      </c>
      <c r="M39" s="2">
        <f>+L40+M60</f>
        <v>-194964397</v>
      </c>
      <c r="N39" s="2">
        <f>+K39</f>
        <v>-194964397</v>
      </c>
      <c r="O39" s="2">
        <f>+M40+O60</f>
        <v>-194964397</v>
      </c>
      <c r="P39" s="2">
        <f>+O40+P60</f>
        <v>-194964397</v>
      </c>
      <c r="Q39" s="2">
        <f>+P40+Q60</f>
        <v>-194964397</v>
      </c>
      <c r="R39" s="2">
        <f>+O39</f>
        <v>-194964397</v>
      </c>
      <c r="S39" s="2">
        <f>+Q40+S60</f>
        <v>-194964397</v>
      </c>
      <c r="T39" s="2">
        <f>+S40+T60</f>
        <v>-194964397</v>
      </c>
      <c r="U39" s="2">
        <f>+T40+U60</f>
        <v>-194964397</v>
      </c>
      <c r="V39" s="2">
        <f>+S39</f>
        <v>-194964397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-145285271</v>
      </c>
      <c r="D40" s="43">
        <f t="shared" ref="D40:AA40" si="4">+D38+D39</f>
        <v>0</v>
      </c>
      <c r="E40" s="44">
        <f t="shared" si="4"/>
        <v>24933233</v>
      </c>
      <c r="F40" s="45">
        <f t="shared" si="4"/>
        <v>24133233</v>
      </c>
      <c r="G40" s="45">
        <f t="shared" si="4"/>
        <v>3944576</v>
      </c>
      <c r="H40" s="45">
        <f t="shared" si="4"/>
        <v>2082704</v>
      </c>
      <c r="I40" s="45">
        <f t="shared" si="4"/>
        <v>-194964397</v>
      </c>
      <c r="J40" s="45">
        <f>+I40</f>
        <v>-194964397</v>
      </c>
      <c r="K40" s="45">
        <f t="shared" si="4"/>
        <v>-194964397</v>
      </c>
      <c r="L40" s="45">
        <f t="shared" si="4"/>
        <v>-194964397</v>
      </c>
      <c r="M40" s="45">
        <f t="shared" si="4"/>
        <v>-194964397</v>
      </c>
      <c r="N40" s="45">
        <f>+M40</f>
        <v>-194964397</v>
      </c>
      <c r="O40" s="45">
        <f t="shared" si="4"/>
        <v>-194964397</v>
      </c>
      <c r="P40" s="45">
        <f t="shared" si="4"/>
        <v>-194964397</v>
      </c>
      <c r="Q40" s="45">
        <f t="shared" si="4"/>
        <v>-194964397</v>
      </c>
      <c r="R40" s="45">
        <f>+Q40</f>
        <v>-194964397</v>
      </c>
      <c r="S40" s="45">
        <f t="shared" si="4"/>
        <v>-194964397</v>
      </c>
      <c r="T40" s="45">
        <f t="shared" si="4"/>
        <v>-194964397</v>
      </c>
      <c r="U40" s="45">
        <f t="shared" si="4"/>
        <v>-194964397</v>
      </c>
      <c r="V40" s="45">
        <f>+U40</f>
        <v>-194964397</v>
      </c>
      <c r="W40" s="45">
        <f>+V40</f>
        <v>-194964397</v>
      </c>
      <c r="X40" s="45">
        <f t="shared" si="4"/>
        <v>4766021</v>
      </c>
      <c r="Y40" s="45">
        <f t="shared" si="4"/>
        <v>-1133050</v>
      </c>
      <c r="Z40" s="46">
        <f>+IF(X40&lt;&gt;0,+(Y40/X40)*100,0)</f>
        <v>-23.773499948909162</v>
      </c>
      <c r="AA40" s="47">
        <f t="shared" si="4"/>
        <v>24133233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-198597368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31343</v>
      </c>
      <c r="D7" s="18"/>
      <c r="E7" s="19"/>
      <c r="F7" s="20"/>
      <c r="G7" s="20"/>
      <c r="H7" s="20">
        <v>3523</v>
      </c>
      <c r="I7" s="20">
        <v>3523</v>
      </c>
      <c r="J7" s="20">
        <v>7046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7046</v>
      </c>
      <c r="X7" s="20"/>
      <c r="Y7" s="20">
        <v>7046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-16789229</v>
      </c>
      <c r="D14" s="18"/>
      <c r="E14" s="19"/>
      <c r="F14" s="20"/>
      <c r="G14" s="20">
        <v>-3542668</v>
      </c>
      <c r="H14" s="20">
        <v>-864293</v>
      </c>
      <c r="I14" s="20">
        <v>-663218</v>
      </c>
      <c r="J14" s="20">
        <v>-5070179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-5070179</v>
      </c>
      <c r="X14" s="20"/>
      <c r="Y14" s="20">
        <v>-5070179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-16757886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-3542668</v>
      </c>
      <c r="H17" s="28">
        <f t="shared" si="0"/>
        <v>-860770</v>
      </c>
      <c r="I17" s="28">
        <f t="shared" si="0"/>
        <v>-659695</v>
      </c>
      <c r="J17" s="28">
        <f t="shared" si="0"/>
        <v>-5063133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-5063133</v>
      </c>
      <c r="X17" s="28">
        <f t="shared" si="0"/>
        <v>0</v>
      </c>
      <c r="Y17" s="28">
        <f t="shared" si="0"/>
        <v>-5063133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-9108811</v>
      </c>
      <c r="D26" s="18"/>
      <c r="E26" s="19">
        <v>-25605516</v>
      </c>
      <c r="F26" s="20">
        <v>-25605516</v>
      </c>
      <c r="G26" s="20">
        <v>-139807</v>
      </c>
      <c r="H26" s="20"/>
      <c r="I26" s="20">
        <v>-3398109</v>
      </c>
      <c r="J26" s="20">
        <v>-3537916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-3537916</v>
      </c>
      <c r="X26" s="20">
        <v>-6401371</v>
      </c>
      <c r="Y26" s="20">
        <v>2863455</v>
      </c>
      <c r="Z26" s="21">
        <v>-44.731901962876393</v>
      </c>
      <c r="AA26" s="22">
        <v>-25605516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-9108811</v>
      </c>
      <c r="D27" s="26">
        <f>SUM(D21:D26)</f>
        <v>0</v>
      </c>
      <c r="E27" s="27">
        <f t="shared" si="1"/>
        <v>-25605516</v>
      </c>
      <c r="F27" s="28">
        <f t="shared" si="1"/>
        <v>-25605516</v>
      </c>
      <c r="G27" s="28">
        <f t="shared" si="1"/>
        <v>-139807</v>
      </c>
      <c r="H27" s="28">
        <f t="shared" si="1"/>
        <v>0</v>
      </c>
      <c r="I27" s="28">
        <f t="shared" si="1"/>
        <v>-3398109</v>
      </c>
      <c r="J27" s="28">
        <f t="shared" si="1"/>
        <v>-3537916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-3537916</v>
      </c>
      <c r="X27" s="28">
        <f t="shared" si="1"/>
        <v>-6401371</v>
      </c>
      <c r="Y27" s="28">
        <f t="shared" si="1"/>
        <v>2863455</v>
      </c>
      <c r="Z27" s="29">
        <f>+IF(X27&lt;&gt;0,+(Y27/X27)*100,0)</f>
        <v>-44.731901962876393</v>
      </c>
      <c r="AA27" s="30">
        <f>SUM(AA21:AA26)</f>
        <v>-25605516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-25866697</v>
      </c>
      <c r="D38" s="32">
        <f>+D17+D27+D36</f>
        <v>0</v>
      </c>
      <c r="E38" s="33">
        <f t="shared" si="3"/>
        <v>-25605516</v>
      </c>
      <c r="F38" s="2">
        <f t="shared" si="3"/>
        <v>-25605516</v>
      </c>
      <c r="G38" s="2">
        <f t="shared" si="3"/>
        <v>-3682475</v>
      </c>
      <c r="H38" s="2">
        <f t="shared" si="3"/>
        <v>-860770</v>
      </c>
      <c r="I38" s="2">
        <f t="shared" si="3"/>
        <v>-4057804</v>
      </c>
      <c r="J38" s="2">
        <f t="shared" si="3"/>
        <v>-8601049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-8601049</v>
      </c>
      <c r="X38" s="2">
        <f t="shared" si="3"/>
        <v>-6401371</v>
      </c>
      <c r="Y38" s="2">
        <f t="shared" si="3"/>
        <v>-2199678</v>
      </c>
      <c r="Z38" s="34">
        <f>+IF(X38&lt;&gt;0,+(Y38/X38)*100,0)</f>
        <v>34.362607635145658</v>
      </c>
      <c r="AA38" s="35">
        <f>+AA17+AA27+AA36</f>
        <v>-25605516</v>
      </c>
    </row>
    <row r="39" spans="1:27" ht="13.5" x14ac:dyDescent="0.25">
      <c r="A39" s="23" t="s">
        <v>60</v>
      </c>
      <c r="B39" s="17"/>
      <c r="C39" s="32">
        <v>-11500668</v>
      </c>
      <c r="D39" s="32"/>
      <c r="E39" s="33"/>
      <c r="F39" s="2"/>
      <c r="G39" s="2">
        <v>-37212107</v>
      </c>
      <c r="H39" s="2">
        <f>+G40+H60</f>
        <v>-40894582</v>
      </c>
      <c r="I39" s="2">
        <f>+H40+I60</f>
        <v>-41755352</v>
      </c>
      <c r="J39" s="2">
        <f>+G39</f>
        <v>-37212107</v>
      </c>
      <c r="K39" s="2">
        <f>+I40+K60</f>
        <v>-45813156</v>
      </c>
      <c r="L39" s="2">
        <f>+K40+L60</f>
        <v>-45813156</v>
      </c>
      <c r="M39" s="2">
        <f>+L40+M60</f>
        <v>-45813156</v>
      </c>
      <c r="N39" s="2">
        <f>+K39</f>
        <v>-45813156</v>
      </c>
      <c r="O39" s="2">
        <f>+M40+O60</f>
        <v>-45813156</v>
      </c>
      <c r="P39" s="2">
        <f>+O40+P60</f>
        <v>-45813156</v>
      </c>
      <c r="Q39" s="2">
        <f>+P40+Q60</f>
        <v>-45813156</v>
      </c>
      <c r="R39" s="2">
        <f>+O39</f>
        <v>-45813156</v>
      </c>
      <c r="S39" s="2">
        <f>+Q40+S60</f>
        <v>-45813156</v>
      </c>
      <c r="T39" s="2">
        <f>+S40+T60</f>
        <v>-45813156</v>
      </c>
      <c r="U39" s="2">
        <f>+T40+U60</f>
        <v>-45813156</v>
      </c>
      <c r="V39" s="2">
        <f>+S39</f>
        <v>-45813156</v>
      </c>
      <c r="W39" s="2">
        <f>+G39</f>
        <v>-37212107</v>
      </c>
      <c r="X39" s="2"/>
      <c r="Y39" s="2">
        <f>+W39-X39</f>
        <v>-37212107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-37367365</v>
      </c>
      <c r="D40" s="43">
        <f t="shared" ref="D40:AA40" si="4">+D38+D39</f>
        <v>0</v>
      </c>
      <c r="E40" s="44">
        <f t="shared" si="4"/>
        <v>-25605516</v>
      </c>
      <c r="F40" s="45">
        <f t="shared" si="4"/>
        <v>-25605516</v>
      </c>
      <c r="G40" s="45">
        <f t="shared" si="4"/>
        <v>-40894582</v>
      </c>
      <c r="H40" s="45">
        <f t="shared" si="4"/>
        <v>-41755352</v>
      </c>
      <c r="I40" s="45">
        <f t="shared" si="4"/>
        <v>-45813156</v>
      </c>
      <c r="J40" s="45">
        <f>+I40</f>
        <v>-45813156</v>
      </c>
      <c r="K40" s="45">
        <f t="shared" si="4"/>
        <v>-45813156</v>
      </c>
      <c r="L40" s="45">
        <f t="shared" si="4"/>
        <v>-45813156</v>
      </c>
      <c r="M40" s="45">
        <f t="shared" si="4"/>
        <v>-45813156</v>
      </c>
      <c r="N40" s="45">
        <f>+M40</f>
        <v>-45813156</v>
      </c>
      <c r="O40" s="45">
        <f t="shared" si="4"/>
        <v>-45813156</v>
      </c>
      <c r="P40" s="45">
        <f t="shared" si="4"/>
        <v>-45813156</v>
      </c>
      <c r="Q40" s="45">
        <f t="shared" si="4"/>
        <v>-45813156</v>
      </c>
      <c r="R40" s="45">
        <f>+Q40</f>
        <v>-45813156</v>
      </c>
      <c r="S40" s="45">
        <f t="shared" si="4"/>
        <v>-45813156</v>
      </c>
      <c r="T40" s="45">
        <f t="shared" si="4"/>
        <v>-45813156</v>
      </c>
      <c r="U40" s="45">
        <f t="shared" si="4"/>
        <v>-45813156</v>
      </c>
      <c r="V40" s="45">
        <f>+U40</f>
        <v>-45813156</v>
      </c>
      <c r="W40" s="45">
        <f>+V40</f>
        <v>-45813156</v>
      </c>
      <c r="X40" s="45">
        <f t="shared" si="4"/>
        <v>-6401371</v>
      </c>
      <c r="Y40" s="45">
        <f t="shared" si="4"/>
        <v>-39411785</v>
      </c>
      <c r="Z40" s="46">
        <f>+IF(X40&lt;&gt;0,+(Y40/X40)*100,0)</f>
        <v>615.6772510138843</v>
      </c>
      <c r="AA40" s="47">
        <f t="shared" si="4"/>
        <v>-25605516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-37212107</v>
      </c>
      <c r="J60">
        <v>-37212107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7131</v>
      </c>
      <c r="D7" s="18"/>
      <c r="E7" s="19">
        <v>211305310</v>
      </c>
      <c r="F7" s="20">
        <v>211305310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39395638</v>
      </c>
      <c r="Y7" s="20">
        <v>-39395638</v>
      </c>
      <c r="Z7" s="21">
        <v>-100</v>
      </c>
      <c r="AA7" s="22">
        <v>211305310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8569550</v>
      </c>
      <c r="F8" s="20">
        <v>8569550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2720492</v>
      </c>
      <c r="Y8" s="20">
        <v>-2720492</v>
      </c>
      <c r="Z8" s="21">
        <v>-100</v>
      </c>
      <c r="AA8" s="22">
        <v>8569550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13496440</v>
      </c>
      <c r="F9" s="20">
        <v>13496440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13496440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-50557221</v>
      </c>
      <c r="D14" s="18"/>
      <c r="E14" s="19">
        <v>-48361615</v>
      </c>
      <c r="F14" s="20">
        <v>-48361615</v>
      </c>
      <c r="G14" s="20">
        <v>-9786788</v>
      </c>
      <c r="H14" s="20">
        <v>-7811519</v>
      </c>
      <c r="I14" s="20">
        <v>-4535401</v>
      </c>
      <c r="J14" s="20">
        <v>-22133708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-22133708</v>
      </c>
      <c r="X14" s="20">
        <v>-12090405</v>
      </c>
      <c r="Y14" s="20">
        <v>-10043303</v>
      </c>
      <c r="Z14" s="21">
        <v>83.06837529429329</v>
      </c>
      <c r="AA14" s="22">
        <v>-48361615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-14234795</v>
      </c>
      <c r="F15" s="20">
        <v>-14234795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-14234795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-50550090</v>
      </c>
      <c r="D17" s="26">
        <f>SUM(D6:D16)</f>
        <v>0</v>
      </c>
      <c r="E17" s="27">
        <f t="shared" si="0"/>
        <v>170774890</v>
      </c>
      <c r="F17" s="28">
        <f t="shared" si="0"/>
        <v>170774890</v>
      </c>
      <c r="G17" s="28">
        <f t="shared" si="0"/>
        <v>-9786788</v>
      </c>
      <c r="H17" s="28">
        <f t="shared" si="0"/>
        <v>-7811519</v>
      </c>
      <c r="I17" s="28">
        <f t="shared" si="0"/>
        <v>-4535401</v>
      </c>
      <c r="J17" s="28">
        <f t="shared" si="0"/>
        <v>-22133708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-22133708</v>
      </c>
      <c r="X17" s="28">
        <f t="shared" si="0"/>
        <v>30025725</v>
      </c>
      <c r="Y17" s="28">
        <f t="shared" si="0"/>
        <v>-52159433</v>
      </c>
      <c r="Z17" s="29">
        <f>+IF(X17&lt;&gt;0,+(Y17/X17)*100,0)</f>
        <v>-173.71581535499976</v>
      </c>
      <c r="AA17" s="30">
        <f>SUM(AA6:AA16)</f>
        <v>170774890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-1205055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-72134520</v>
      </c>
      <c r="D26" s="18"/>
      <c r="E26" s="19"/>
      <c r="F26" s="20"/>
      <c r="G26" s="20">
        <v>-5344449</v>
      </c>
      <c r="H26" s="20">
        <v>-1432515</v>
      </c>
      <c r="I26" s="20">
        <v>-4145543</v>
      </c>
      <c r="J26" s="20">
        <v>-10922507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-10922507</v>
      </c>
      <c r="X26" s="20"/>
      <c r="Y26" s="20">
        <v>-10922507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-73339575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-5344449</v>
      </c>
      <c r="H27" s="28">
        <f t="shared" si="1"/>
        <v>-1432515</v>
      </c>
      <c r="I27" s="28">
        <f t="shared" si="1"/>
        <v>-4145543</v>
      </c>
      <c r="J27" s="28">
        <f t="shared" si="1"/>
        <v>-10922507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-10922507</v>
      </c>
      <c r="X27" s="28">
        <f t="shared" si="1"/>
        <v>0</v>
      </c>
      <c r="Y27" s="28">
        <f t="shared" si="1"/>
        <v>-10922507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-123889665</v>
      </c>
      <c r="D38" s="32">
        <f>+D17+D27+D36</f>
        <v>0</v>
      </c>
      <c r="E38" s="33">
        <f t="shared" si="3"/>
        <v>170774890</v>
      </c>
      <c r="F38" s="2">
        <f t="shared" si="3"/>
        <v>170774890</v>
      </c>
      <c r="G38" s="2">
        <f t="shared" si="3"/>
        <v>-15131237</v>
      </c>
      <c r="H38" s="2">
        <f t="shared" si="3"/>
        <v>-9244034</v>
      </c>
      <c r="I38" s="2">
        <f t="shared" si="3"/>
        <v>-8680944</v>
      </c>
      <c r="J38" s="2">
        <f t="shared" si="3"/>
        <v>-33056215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-33056215</v>
      </c>
      <c r="X38" s="2">
        <f t="shared" si="3"/>
        <v>30025725</v>
      </c>
      <c r="Y38" s="2">
        <f t="shared" si="3"/>
        <v>-63081940</v>
      </c>
      <c r="Z38" s="34">
        <f>+IF(X38&lt;&gt;0,+(Y38/X38)*100,0)</f>
        <v>-210.09297860418025</v>
      </c>
      <c r="AA38" s="35">
        <f>+AA17+AA27+AA36</f>
        <v>170774890</v>
      </c>
    </row>
    <row r="39" spans="1:27" ht="13.5" x14ac:dyDescent="0.25">
      <c r="A39" s="23" t="s">
        <v>60</v>
      </c>
      <c r="B39" s="17"/>
      <c r="C39" s="32">
        <v>-168934346</v>
      </c>
      <c r="D39" s="32"/>
      <c r="E39" s="33"/>
      <c r="F39" s="2"/>
      <c r="G39" s="2">
        <v>-291621283</v>
      </c>
      <c r="H39" s="2">
        <f>+G40+H60</f>
        <v>-306752520</v>
      </c>
      <c r="I39" s="2">
        <f>+H40+I60</f>
        <v>-315996554</v>
      </c>
      <c r="J39" s="2">
        <f>+G39</f>
        <v>-291621283</v>
      </c>
      <c r="K39" s="2">
        <f>+I40+K60</f>
        <v>-324677498</v>
      </c>
      <c r="L39" s="2">
        <f>+K40+L60</f>
        <v>-324677498</v>
      </c>
      <c r="M39" s="2">
        <f>+L40+M60</f>
        <v>-324677498</v>
      </c>
      <c r="N39" s="2">
        <f>+K39</f>
        <v>-324677498</v>
      </c>
      <c r="O39" s="2">
        <f>+M40+O60</f>
        <v>-324677498</v>
      </c>
      <c r="P39" s="2">
        <f>+O40+P60</f>
        <v>-324677498</v>
      </c>
      <c r="Q39" s="2">
        <f>+P40+Q60</f>
        <v>-324677498</v>
      </c>
      <c r="R39" s="2">
        <f>+O39</f>
        <v>-324677498</v>
      </c>
      <c r="S39" s="2">
        <f>+Q40+S60</f>
        <v>-324677498</v>
      </c>
      <c r="T39" s="2">
        <f>+S40+T60</f>
        <v>-324677498</v>
      </c>
      <c r="U39" s="2">
        <f>+T40+U60</f>
        <v>-324677498</v>
      </c>
      <c r="V39" s="2">
        <f>+S39</f>
        <v>-324677498</v>
      </c>
      <c r="W39" s="2">
        <f>+G39</f>
        <v>-291621283</v>
      </c>
      <c r="X39" s="2"/>
      <c r="Y39" s="2">
        <f>+W39-X39</f>
        <v>-291621283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-292824011</v>
      </c>
      <c r="D40" s="43">
        <f t="shared" ref="D40:AA40" si="4">+D38+D39</f>
        <v>0</v>
      </c>
      <c r="E40" s="44">
        <f t="shared" si="4"/>
        <v>170774890</v>
      </c>
      <c r="F40" s="45">
        <f t="shared" si="4"/>
        <v>170774890</v>
      </c>
      <c r="G40" s="45">
        <f t="shared" si="4"/>
        <v>-306752520</v>
      </c>
      <c r="H40" s="45">
        <f t="shared" si="4"/>
        <v>-315996554</v>
      </c>
      <c r="I40" s="45">
        <f t="shared" si="4"/>
        <v>-324677498</v>
      </c>
      <c r="J40" s="45">
        <f>+I40</f>
        <v>-324677498</v>
      </c>
      <c r="K40" s="45">
        <f t="shared" si="4"/>
        <v>-324677498</v>
      </c>
      <c r="L40" s="45">
        <f t="shared" si="4"/>
        <v>-324677498</v>
      </c>
      <c r="M40" s="45">
        <f t="shared" si="4"/>
        <v>-324677498</v>
      </c>
      <c r="N40" s="45">
        <f>+M40</f>
        <v>-324677498</v>
      </c>
      <c r="O40" s="45">
        <f t="shared" si="4"/>
        <v>-324677498</v>
      </c>
      <c r="P40" s="45">
        <f t="shared" si="4"/>
        <v>-324677498</v>
      </c>
      <c r="Q40" s="45">
        <f t="shared" si="4"/>
        <v>-324677498</v>
      </c>
      <c r="R40" s="45">
        <f>+Q40</f>
        <v>-324677498</v>
      </c>
      <c r="S40" s="45">
        <f t="shared" si="4"/>
        <v>-324677498</v>
      </c>
      <c r="T40" s="45">
        <f t="shared" si="4"/>
        <v>-324677498</v>
      </c>
      <c r="U40" s="45">
        <f t="shared" si="4"/>
        <v>-324677498</v>
      </c>
      <c r="V40" s="45">
        <f>+U40</f>
        <v>-324677498</v>
      </c>
      <c r="W40" s="45">
        <f>+V40</f>
        <v>-324677498</v>
      </c>
      <c r="X40" s="45">
        <f t="shared" si="4"/>
        <v>30025725</v>
      </c>
      <c r="Y40" s="45">
        <f t="shared" si="4"/>
        <v>-354703223</v>
      </c>
      <c r="Z40" s="46">
        <f>+IF(X40&lt;&gt;0,+(Y40/X40)*100,0)</f>
        <v>-1181.3310852610553</v>
      </c>
      <c r="AA40" s="47">
        <f t="shared" si="4"/>
        <v>170774890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-291621283</v>
      </c>
      <c r="J60">
        <v>-291621283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17112</v>
      </c>
      <c r="D7" s="18"/>
      <c r="E7" s="19"/>
      <c r="F7" s="20"/>
      <c r="G7" s="20">
        <v>78</v>
      </c>
      <c r="H7" s="20">
        <v>657</v>
      </c>
      <c r="I7" s="20">
        <v>1430</v>
      </c>
      <c r="J7" s="20">
        <v>2165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2165</v>
      </c>
      <c r="X7" s="20"/>
      <c r="Y7" s="20">
        <v>2165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114724</v>
      </c>
      <c r="D8" s="18"/>
      <c r="E8" s="19">
        <v>21700</v>
      </c>
      <c r="F8" s="20">
        <v>21700</v>
      </c>
      <c r="G8" s="20">
        <v>1430</v>
      </c>
      <c r="H8" s="20">
        <v>31804</v>
      </c>
      <c r="I8" s="20">
        <v>5763</v>
      </c>
      <c r="J8" s="20">
        <v>38997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38997</v>
      </c>
      <c r="X8" s="20">
        <v>4900</v>
      </c>
      <c r="Y8" s="20">
        <v>34097</v>
      </c>
      <c r="Z8" s="21">
        <v>695.85714285714278</v>
      </c>
      <c r="AA8" s="22">
        <v>21700</v>
      </c>
    </row>
    <row r="9" spans="1:27" ht="13.5" x14ac:dyDescent="0.25">
      <c r="A9" s="23" t="s">
        <v>37</v>
      </c>
      <c r="B9" s="17" t="s">
        <v>6</v>
      </c>
      <c r="C9" s="18">
        <v>23505800</v>
      </c>
      <c r="D9" s="18"/>
      <c r="E9" s="19">
        <v>26392900</v>
      </c>
      <c r="F9" s="20">
        <v>26392900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6598224</v>
      </c>
      <c r="Y9" s="20">
        <v>-6598224</v>
      </c>
      <c r="Z9" s="21">
        <v>-100</v>
      </c>
      <c r="AA9" s="22">
        <v>26392900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-17697977</v>
      </c>
      <c r="D14" s="18"/>
      <c r="E14" s="19"/>
      <c r="F14" s="20"/>
      <c r="G14" s="20">
        <v>-1104164</v>
      </c>
      <c r="H14" s="20">
        <v>-1266639</v>
      </c>
      <c r="I14" s="20">
        <v>-1376038</v>
      </c>
      <c r="J14" s="20">
        <v>-3746841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-3746841</v>
      </c>
      <c r="X14" s="20"/>
      <c r="Y14" s="20">
        <v>-3746841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5939659</v>
      </c>
      <c r="D17" s="26">
        <f>SUM(D6:D16)</f>
        <v>0</v>
      </c>
      <c r="E17" s="27">
        <f t="shared" si="0"/>
        <v>26414600</v>
      </c>
      <c r="F17" s="28">
        <f t="shared" si="0"/>
        <v>26414600</v>
      </c>
      <c r="G17" s="28">
        <f t="shared" si="0"/>
        <v>-1102656</v>
      </c>
      <c r="H17" s="28">
        <f t="shared" si="0"/>
        <v>-1234178</v>
      </c>
      <c r="I17" s="28">
        <f t="shared" si="0"/>
        <v>-1368845</v>
      </c>
      <c r="J17" s="28">
        <f t="shared" si="0"/>
        <v>-3705679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-3705679</v>
      </c>
      <c r="X17" s="28">
        <f t="shared" si="0"/>
        <v>6603124</v>
      </c>
      <c r="Y17" s="28">
        <f t="shared" si="0"/>
        <v>-10308803</v>
      </c>
      <c r="Z17" s="29">
        <f>+IF(X17&lt;&gt;0,+(Y17/X17)*100,0)</f>
        <v>-156.1200880068283</v>
      </c>
      <c r="AA17" s="30">
        <f>SUM(AA6:AA16)</f>
        <v>26414600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-17960210</v>
      </c>
      <c r="D26" s="18"/>
      <c r="E26" s="19">
        <v>-14619200</v>
      </c>
      <c r="F26" s="20">
        <v>-14806237</v>
      </c>
      <c r="G26" s="20">
        <v>-3208746</v>
      </c>
      <c r="H26" s="20">
        <v>-854390</v>
      </c>
      <c r="I26" s="20">
        <v>-980248</v>
      </c>
      <c r="J26" s="20">
        <v>-5043384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-5043384</v>
      </c>
      <c r="X26" s="20">
        <v>-3689055</v>
      </c>
      <c r="Y26" s="20">
        <v>-1354329</v>
      </c>
      <c r="Z26" s="21">
        <v>36.712084802205439</v>
      </c>
      <c r="AA26" s="22">
        <v>-14806237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-17960210</v>
      </c>
      <c r="D27" s="26">
        <f>SUM(D21:D26)</f>
        <v>0</v>
      </c>
      <c r="E27" s="27">
        <f t="shared" si="1"/>
        <v>-14619200</v>
      </c>
      <c r="F27" s="28">
        <f t="shared" si="1"/>
        <v>-14806237</v>
      </c>
      <c r="G27" s="28">
        <f t="shared" si="1"/>
        <v>-3208746</v>
      </c>
      <c r="H27" s="28">
        <f t="shared" si="1"/>
        <v>-854390</v>
      </c>
      <c r="I27" s="28">
        <f t="shared" si="1"/>
        <v>-980248</v>
      </c>
      <c r="J27" s="28">
        <f t="shared" si="1"/>
        <v>-5043384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-5043384</v>
      </c>
      <c r="X27" s="28">
        <f t="shared" si="1"/>
        <v>-3689055</v>
      </c>
      <c r="Y27" s="28">
        <f t="shared" si="1"/>
        <v>-1354329</v>
      </c>
      <c r="Z27" s="29">
        <f>+IF(X27&lt;&gt;0,+(Y27/X27)*100,0)</f>
        <v>36.712084802205439</v>
      </c>
      <c r="AA27" s="30">
        <f>SUM(AA21:AA26)</f>
        <v>-14806237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-12020551</v>
      </c>
      <c r="D38" s="32">
        <f>+D17+D27+D36</f>
        <v>0</v>
      </c>
      <c r="E38" s="33">
        <f t="shared" si="3"/>
        <v>11795400</v>
      </c>
      <c r="F38" s="2">
        <f t="shared" si="3"/>
        <v>11608363</v>
      </c>
      <c r="G38" s="2">
        <f t="shared" si="3"/>
        <v>-4311402</v>
      </c>
      <c r="H38" s="2">
        <f t="shared" si="3"/>
        <v>-2088568</v>
      </c>
      <c r="I38" s="2">
        <f t="shared" si="3"/>
        <v>-2349093</v>
      </c>
      <c r="J38" s="2">
        <f t="shared" si="3"/>
        <v>-8749063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-8749063</v>
      </c>
      <c r="X38" s="2">
        <f t="shared" si="3"/>
        <v>2914069</v>
      </c>
      <c r="Y38" s="2">
        <f t="shared" si="3"/>
        <v>-11663132</v>
      </c>
      <c r="Z38" s="34">
        <f>+IF(X38&lt;&gt;0,+(Y38/X38)*100,0)</f>
        <v>-400.2352723974621</v>
      </c>
      <c r="AA38" s="35">
        <f>+AA17+AA27+AA36</f>
        <v>11608363</v>
      </c>
    </row>
    <row r="39" spans="1:27" ht="13.5" x14ac:dyDescent="0.25">
      <c r="A39" s="23" t="s">
        <v>60</v>
      </c>
      <c r="B39" s="17"/>
      <c r="C39" s="32">
        <v>-5200506</v>
      </c>
      <c r="D39" s="32"/>
      <c r="E39" s="33"/>
      <c r="F39" s="2"/>
      <c r="G39" s="2">
        <v>-24165771</v>
      </c>
      <c r="H39" s="2">
        <f>+G40+H60</f>
        <v>-21531208</v>
      </c>
      <c r="I39" s="2">
        <f>+H40+I60</f>
        <v>-23619776</v>
      </c>
      <c r="J39" s="2">
        <f>+G39</f>
        <v>-24165771</v>
      </c>
      <c r="K39" s="2">
        <f>+I40+K60</f>
        <v>-25968869</v>
      </c>
      <c r="L39" s="2">
        <f>+K40+L60</f>
        <v>-25968869</v>
      </c>
      <c r="M39" s="2">
        <f>+L40+M60</f>
        <v>-25968869</v>
      </c>
      <c r="N39" s="2">
        <f>+K39</f>
        <v>-25968869</v>
      </c>
      <c r="O39" s="2">
        <f>+M40+O60</f>
        <v>-25968869</v>
      </c>
      <c r="P39" s="2">
        <f>+O40+P60</f>
        <v>-25968869</v>
      </c>
      <c r="Q39" s="2">
        <f>+P40+Q60</f>
        <v>-25968869</v>
      </c>
      <c r="R39" s="2">
        <f>+O39</f>
        <v>-25968869</v>
      </c>
      <c r="S39" s="2">
        <f>+Q40+S60</f>
        <v>-25968869</v>
      </c>
      <c r="T39" s="2">
        <f>+S40+T60</f>
        <v>-25968869</v>
      </c>
      <c r="U39" s="2">
        <f>+T40+U60</f>
        <v>-25968869</v>
      </c>
      <c r="V39" s="2">
        <f>+S39</f>
        <v>-25968869</v>
      </c>
      <c r="W39" s="2">
        <f>+G39</f>
        <v>-24165771</v>
      </c>
      <c r="X39" s="2"/>
      <c r="Y39" s="2">
        <f>+W39-X39</f>
        <v>-24165771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-17221057</v>
      </c>
      <c r="D40" s="43">
        <f t="shared" ref="D40:AA40" si="4">+D38+D39</f>
        <v>0</v>
      </c>
      <c r="E40" s="44">
        <f t="shared" si="4"/>
        <v>11795400</v>
      </c>
      <c r="F40" s="45">
        <f t="shared" si="4"/>
        <v>11608363</v>
      </c>
      <c r="G40" s="45">
        <f t="shared" si="4"/>
        <v>-28477173</v>
      </c>
      <c r="H40" s="45">
        <f t="shared" si="4"/>
        <v>-23619776</v>
      </c>
      <c r="I40" s="45">
        <f t="shared" si="4"/>
        <v>-25968869</v>
      </c>
      <c r="J40" s="45">
        <f>+I40</f>
        <v>-25968869</v>
      </c>
      <c r="K40" s="45">
        <f t="shared" si="4"/>
        <v>-25968869</v>
      </c>
      <c r="L40" s="45">
        <f t="shared" si="4"/>
        <v>-25968869</v>
      </c>
      <c r="M40" s="45">
        <f t="shared" si="4"/>
        <v>-25968869</v>
      </c>
      <c r="N40" s="45">
        <f>+M40</f>
        <v>-25968869</v>
      </c>
      <c r="O40" s="45">
        <f t="shared" si="4"/>
        <v>-25968869</v>
      </c>
      <c r="P40" s="45">
        <f t="shared" si="4"/>
        <v>-25968869</v>
      </c>
      <c r="Q40" s="45">
        <f t="shared" si="4"/>
        <v>-25968869</v>
      </c>
      <c r="R40" s="45">
        <f>+Q40</f>
        <v>-25968869</v>
      </c>
      <c r="S40" s="45">
        <f t="shared" si="4"/>
        <v>-25968869</v>
      </c>
      <c r="T40" s="45">
        <f t="shared" si="4"/>
        <v>-25968869</v>
      </c>
      <c r="U40" s="45">
        <f t="shared" si="4"/>
        <v>-25968869</v>
      </c>
      <c r="V40" s="45">
        <f>+U40</f>
        <v>-25968869</v>
      </c>
      <c r="W40" s="45">
        <f>+V40</f>
        <v>-25968869</v>
      </c>
      <c r="X40" s="45">
        <f t="shared" si="4"/>
        <v>2914069</v>
      </c>
      <c r="Y40" s="45">
        <f t="shared" si="4"/>
        <v>-35828903</v>
      </c>
      <c r="Z40" s="46">
        <f>+IF(X40&lt;&gt;0,+(Y40/X40)*100,0)</f>
        <v>-1229.5145722355921</v>
      </c>
      <c r="AA40" s="47">
        <f t="shared" si="4"/>
        <v>11608363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-24165771</v>
      </c>
      <c r="H60">
        <v>6945965</v>
      </c>
      <c r="J60">
        <v>-24165771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625896</v>
      </c>
      <c r="D7" s="18"/>
      <c r="E7" s="19">
        <v>84978043</v>
      </c>
      <c r="F7" s="20">
        <v>84978043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21244515</v>
      </c>
      <c r="Y7" s="20">
        <v>-21244515</v>
      </c>
      <c r="Z7" s="21">
        <v>-100</v>
      </c>
      <c r="AA7" s="22">
        <v>84978043</v>
      </c>
    </row>
    <row r="8" spans="1:27" ht="13.5" x14ac:dyDescent="0.25">
      <c r="A8" s="23" t="s">
        <v>36</v>
      </c>
      <c r="B8" s="17" t="s">
        <v>32</v>
      </c>
      <c r="C8" s="18">
        <v>1987896</v>
      </c>
      <c r="D8" s="18"/>
      <c r="E8" s="19">
        <v>13644</v>
      </c>
      <c r="F8" s="20">
        <v>13644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3411</v>
      </c>
      <c r="Y8" s="20">
        <v>-3411</v>
      </c>
      <c r="Z8" s="21">
        <v>-100</v>
      </c>
      <c r="AA8" s="22">
        <v>13644</v>
      </c>
    </row>
    <row r="9" spans="1:27" ht="13.5" x14ac:dyDescent="0.25">
      <c r="A9" s="23" t="s">
        <v>37</v>
      </c>
      <c r="B9" s="17" t="s">
        <v>6</v>
      </c>
      <c r="C9" s="18">
        <v>84225387</v>
      </c>
      <c r="D9" s="18"/>
      <c r="E9" s="19">
        <v>10009297</v>
      </c>
      <c r="F9" s="20">
        <v>10009297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2502324</v>
      </c>
      <c r="Y9" s="20">
        <v>-2502324</v>
      </c>
      <c r="Z9" s="21">
        <v>-100</v>
      </c>
      <c r="AA9" s="22">
        <v>10009297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-16673055</v>
      </c>
      <c r="D14" s="18"/>
      <c r="E14" s="19">
        <v>-28146292</v>
      </c>
      <c r="F14" s="20">
        <v>-28073227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-7018311</v>
      </c>
      <c r="Y14" s="20">
        <v>7018311</v>
      </c>
      <c r="Z14" s="21">
        <v>-100</v>
      </c>
      <c r="AA14" s="22">
        <v>-28073227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-108069</v>
      </c>
      <c r="F15" s="20">
        <v>-108069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-27018</v>
      </c>
      <c r="Y15" s="20">
        <v>27018</v>
      </c>
      <c r="Z15" s="21">
        <v>-100</v>
      </c>
      <c r="AA15" s="22">
        <v>-108069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70166124</v>
      </c>
      <c r="D17" s="26">
        <f>SUM(D6:D16)</f>
        <v>0</v>
      </c>
      <c r="E17" s="27">
        <f t="shared" si="0"/>
        <v>66746623</v>
      </c>
      <c r="F17" s="28">
        <f t="shared" si="0"/>
        <v>66819688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16704921</v>
      </c>
      <c r="Y17" s="28">
        <f t="shared" si="0"/>
        <v>-16704921</v>
      </c>
      <c r="Z17" s="29">
        <f>+IF(X17&lt;&gt;0,+(Y17/X17)*100,0)</f>
        <v>-100</v>
      </c>
      <c r="AA17" s="30">
        <f>SUM(AA6:AA16)</f>
        <v>66819688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-3197172</v>
      </c>
      <c r="D26" s="18"/>
      <c r="E26" s="19">
        <v>-31510000</v>
      </c>
      <c r="F26" s="20">
        <v>-37285477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-9321369</v>
      </c>
      <c r="Y26" s="20">
        <v>9321369</v>
      </c>
      <c r="Z26" s="21">
        <v>-100</v>
      </c>
      <c r="AA26" s="22">
        <v>-37285477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-3197172</v>
      </c>
      <c r="D27" s="26">
        <f>SUM(D21:D26)</f>
        <v>0</v>
      </c>
      <c r="E27" s="27">
        <f t="shared" si="1"/>
        <v>-31510000</v>
      </c>
      <c r="F27" s="28">
        <f t="shared" si="1"/>
        <v>-37285477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-9321369</v>
      </c>
      <c r="Y27" s="28">
        <f t="shared" si="1"/>
        <v>9321369</v>
      </c>
      <c r="Z27" s="29">
        <f>+IF(X27&lt;&gt;0,+(Y27/X27)*100,0)</f>
        <v>-100</v>
      </c>
      <c r="AA27" s="30">
        <f>SUM(AA21:AA26)</f>
        <v>-37285477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66968952</v>
      </c>
      <c r="D38" s="32">
        <f>+D17+D27+D36</f>
        <v>0</v>
      </c>
      <c r="E38" s="33">
        <f t="shared" si="3"/>
        <v>35236623</v>
      </c>
      <c r="F38" s="2">
        <f t="shared" si="3"/>
        <v>29534211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7383552</v>
      </c>
      <c r="Y38" s="2">
        <f t="shared" si="3"/>
        <v>-7383552</v>
      </c>
      <c r="Z38" s="34">
        <f>+IF(X38&lt;&gt;0,+(Y38/X38)*100,0)</f>
        <v>-100</v>
      </c>
      <c r="AA38" s="35">
        <f>+AA17+AA27+AA36</f>
        <v>29534211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66968952</v>
      </c>
      <c r="D40" s="43">
        <f t="shared" ref="D40:AA40" si="4">+D38+D39</f>
        <v>0</v>
      </c>
      <c r="E40" s="44">
        <f t="shared" si="4"/>
        <v>35236623</v>
      </c>
      <c r="F40" s="45">
        <f t="shared" si="4"/>
        <v>29534211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7383552</v>
      </c>
      <c r="Y40" s="45">
        <f t="shared" si="4"/>
        <v>-7383552</v>
      </c>
      <c r="Z40" s="46">
        <f>+IF(X40&lt;&gt;0,+(Y40/X40)*100,0)</f>
        <v>-100</v>
      </c>
      <c r="AA40" s="47">
        <f t="shared" si="4"/>
        <v>29534211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72821083</v>
      </c>
      <c r="D7" s="18"/>
      <c r="E7" s="19">
        <v>63330714</v>
      </c>
      <c r="F7" s="20">
        <v>63330714</v>
      </c>
      <c r="G7" s="20">
        <v>5486288</v>
      </c>
      <c r="H7" s="20">
        <v>3587391</v>
      </c>
      <c r="I7" s="20">
        <v>7665541</v>
      </c>
      <c r="J7" s="20">
        <v>16739220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16739220</v>
      </c>
      <c r="X7" s="20">
        <v>15832671</v>
      </c>
      <c r="Y7" s="20">
        <v>906549</v>
      </c>
      <c r="Z7" s="21">
        <v>5.7258121513419944</v>
      </c>
      <c r="AA7" s="22">
        <v>63330714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13440600</v>
      </c>
      <c r="D9" s="18"/>
      <c r="E9" s="19">
        <v>14488315</v>
      </c>
      <c r="F9" s="20">
        <v>14488315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3622080</v>
      </c>
      <c r="Y9" s="20">
        <v>-3622080</v>
      </c>
      <c r="Z9" s="21">
        <v>-100</v>
      </c>
      <c r="AA9" s="22">
        <v>14488315</v>
      </c>
    </row>
    <row r="10" spans="1:27" ht="13.5" x14ac:dyDescent="0.25">
      <c r="A10" s="23" t="s">
        <v>38</v>
      </c>
      <c r="B10" s="17" t="s">
        <v>6</v>
      </c>
      <c r="C10" s="18">
        <v>9630000</v>
      </c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1250001</v>
      </c>
      <c r="Y10" s="20">
        <v>-1250001</v>
      </c>
      <c r="Z10" s="21">
        <v>-100</v>
      </c>
      <c r="AA10" s="22">
        <v>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622554</v>
      </c>
      <c r="G11" s="20">
        <v>70789</v>
      </c>
      <c r="H11" s="20">
        <v>35081</v>
      </c>
      <c r="I11" s="20">
        <v>68232</v>
      </c>
      <c r="J11" s="20">
        <v>174102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174102</v>
      </c>
      <c r="X11" s="20">
        <v>155637</v>
      </c>
      <c r="Y11" s="20">
        <v>18465</v>
      </c>
      <c r="Z11" s="21">
        <v>11.864145415293278</v>
      </c>
      <c r="AA11" s="22">
        <v>622554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-17015014</v>
      </c>
      <c r="D14" s="18"/>
      <c r="E14" s="19">
        <v>-51245542</v>
      </c>
      <c r="F14" s="20">
        <v>-51245542</v>
      </c>
      <c r="G14" s="20">
        <v>-2251</v>
      </c>
      <c r="H14" s="20">
        <v>-62494</v>
      </c>
      <c r="I14" s="20"/>
      <c r="J14" s="20">
        <v>-64745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-64745</v>
      </c>
      <c r="X14" s="20">
        <v>-6930639</v>
      </c>
      <c r="Y14" s="20">
        <v>6865894</v>
      </c>
      <c r="Z14" s="21">
        <v>-99.065814854878468</v>
      </c>
      <c r="AA14" s="22">
        <v>-51245542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-5328575</v>
      </c>
      <c r="F15" s="20">
        <v>-5328575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-1332144</v>
      </c>
      <c r="Y15" s="20">
        <v>1332144</v>
      </c>
      <c r="Z15" s="21">
        <v>-100</v>
      </c>
      <c r="AA15" s="22">
        <v>-5328575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78876669</v>
      </c>
      <c r="D17" s="26">
        <f>SUM(D6:D16)</f>
        <v>0</v>
      </c>
      <c r="E17" s="27">
        <f t="shared" si="0"/>
        <v>26244912</v>
      </c>
      <c r="F17" s="28">
        <f t="shared" si="0"/>
        <v>26867466</v>
      </c>
      <c r="G17" s="28">
        <f t="shared" si="0"/>
        <v>5554826</v>
      </c>
      <c r="H17" s="28">
        <f t="shared" si="0"/>
        <v>3559978</v>
      </c>
      <c r="I17" s="28">
        <f t="shared" si="0"/>
        <v>7733773</v>
      </c>
      <c r="J17" s="28">
        <f t="shared" si="0"/>
        <v>16848577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16848577</v>
      </c>
      <c r="X17" s="28">
        <f t="shared" si="0"/>
        <v>12597606</v>
      </c>
      <c r="Y17" s="28">
        <f t="shared" si="0"/>
        <v>4250971</v>
      </c>
      <c r="Z17" s="29">
        <f>+IF(X17&lt;&gt;0,+(Y17/X17)*100,0)</f>
        <v>33.744276491898539</v>
      </c>
      <c r="AA17" s="30">
        <f>SUM(AA6:AA16)</f>
        <v>26867466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-15117970</v>
      </c>
      <c r="D26" s="18"/>
      <c r="E26" s="19">
        <v>-30755468</v>
      </c>
      <c r="F26" s="20">
        <v>-30755468</v>
      </c>
      <c r="G26" s="20">
        <v>-5315104</v>
      </c>
      <c r="H26" s="20">
        <v>-1471954</v>
      </c>
      <c r="I26" s="20">
        <v>-323893</v>
      </c>
      <c r="J26" s="20">
        <v>-7110951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-7110951</v>
      </c>
      <c r="X26" s="20">
        <v>-7688871</v>
      </c>
      <c r="Y26" s="20">
        <v>577920</v>
      </c>
      <c r="Z26" s="21">
        <v>-7.5163180654220882</v>
      </c>
      <c r="AA26" s="22">
        <v>-30755468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-15117970</v>
      </c>
      <c r="D27" s="26">
        <f>SUM(D21:D26)</f>
        <v>0</v>
      </c>
      <c r="E27" s="27">
        <f t="shared" si="1"/>
        <v>-30755468</v>
      </c>
      <c r="F27" s="28">
        <f t="shared" si="1"/>
        <v>-30755468</v>
      </c>
      <c r="G27" s="28">
        <f t="shared" si="1"/>
        <v>-5315104</v>
      </c>
      <c r="H27" s="28">
        <f t="shared" si="1"/>
        <v>-1471954</v>
      </c>
      <c r="I27" s="28">
        <f t="shared" si="1"/>
        <v>-323893</v>
      </c>
      <c r="J27" s="28">
        <f t="shared" si="1"/>
        <v>-7110951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-7110951</v>
      </c>
      <c r="X27" s="28">
        <f t="shared" si="1"/>
        <v>-7688871</v>
      </c>
      <c r="Y27" s="28">
        <f t="shared" si="1"/>
        <v>577920</v>
      </c>
      <c r="Z27" s="29">
        <f>+IF(X27&lt;&gt;0,+(Y27/X27)*100,0)</f>
        <v>-7.5163180654220882</v>
      </c>
      <c r="AA27" s="30">
        <f>SUM(AA21:AA26)</f>
        <v>-30755468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63758699</v>
      </c>
      <c r="D38" s="32">
        <f>+D17+D27+D36</f>
        <v>0</v>
      </c>
      <c r="E38" s="33">
        <f t="shared" si="3"/>
        <v>-4510556</v>
      </c>
      <c r="F38" s="2">
        <f t="shared" si="3"/>
        <v>-3888002</v>
      </c>
      <c r="G38" s="2">
        <f t="shared" si="3"/>
        <v>239722</v>
      </c>
      <c r="H38" s="2">
        <f t="shared" si="3"/>
        <v>2088024</v>
      </c>
      <c r="I38" s="2">
        <f t="shared" si="3"/>
        <v>7409880</v>
      </c>
      <c r="J38" s="2">
        <f t="shared" si="3"/>
        <v>9737626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9737626</v>
      </c>
      <c r="X38" s="2">
        <f t="shared" si="3"/>
        <v>4908735</v>
      </c>
      <c r="Y38" s="2">
        <f t="shared" si="3"/>
        <v>4828891</v>
      </c>
      <c r="Z38" s="34">
        <f>+IF(X38&lt;&gt;0,+(Y38/X38)*100,0)</f>
        <v>98.373430221839229</v>
      </c>
      <c r="AA38" s="35">
        <f>+AA17+AA27+AA36</f>
        <v>-3888002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239722</v>
      </c>
      <c r="I39" s="2">
        <f>+H40+I60</f>
        <v>2327746</v>
      </c>
      <c r="J39" s="2">
        <f>+G39</f>
        <v>0</v>
      </c>
      <c r="K39" s="2">
        <f>+I40+K60</f>
        <v>9737626</v>
      </c>
      <c r="L39" s="2">
        <f>+K40+L60</f>
        <v>9737626</v>
      </c>
      <c r="M39" s="2">
        <f>+L40+M60</f>
        <v>9737626</v>
      </c>
      <c r="N39" s="2">
        <f>+K39</f>
        <v>9737626</v>
      </c>
      <c r="O39" s="2">
        <f>+M40+O60</f>
        <v>9737626</v>
      </c>
      <c r="P39" s="2">
        <f>+O40+P60</f>
        <v>9737626</v>
      </c>
      <c r="Q39" s="2">
        <f>+P40+Q60</f>
        <v>9737626</v>
      </c>
      <c r="R39" s="2">
        <f>+O39</f>
        <v>9737626</v>
      </c>
      <c r="S39" s="2">
        <f>+Q40+S60</f>
        <v>9737626</v>
      </c>
      <c r="T39" s="2">
        <f>+S40+T60</f>
        <v>9737626</v>
      </c>
      <c r="U39" s="2">
        <f>+T40+U60</f>
        <v>9737626</v>
      </c>
      <c r="V39" s="2">
        <f>+S39</f>
        <v>9737626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63758699</v>
      </c>
      <c r="D40" s="43">
        <f t="shared" ref="D40:AA40" si="4">+D38+D39</f>
        <v>0</v>
      </c>
      <c r="E40" s="44">
        <f t="shared" si="4"/>
        <v>-4510556</v>
      </c>
      <c r="F40" s="45">
        <f t="shared" si="4"/>
        <v>-3888002</v>
      </c>
      <c r="G40" s="45">
        <f t="shared" si="4"/>
        <v>239722</v>
      </c>
      <c r="H40" s="45">
        <f t="shared" si="4"/>
        <v>2327746</v>
      </c>
      <c r="I40" s="45">
        <f t="shared" si="4"/>
        <v>9737626</v>
      </c>
      <c r="J40" s="45">
        <f>+I40</f>
        <v>9737626</v>
      </c>
      <c r="K40" s="45">
        <f t="shared" si="4"/>
        <v>9737626</v>
      </c>
      <c r="L40" s="45">
        <f t="shared" si="4"/>
        <v>9737626</v>
      </c>
      <c r="M40" s="45">
        <f t="shared" si="4"/>
        <v>9737626</v>
      </c>
      <c r="N40" s="45">
        <f>+M40</f>
        <v>9737626</v>
      </c>
      <c r="O40" s="45">
        <f t="shared" si="4"/>
        <v>9737626</v>
      </c>
      <c r="P40" s="45">
        <f t="shared" si="4"/>
        <v>9737626</v>
      </c>
      <c r="Q40" s="45">
        <f t="shared" si="4"/>
        <v>9737626</v>
      </c>
      <c r="R40" s="45">
        <f>+Q40</f>
        <v>9737626</v>
      </c>
      <c r="S40" s="45">
        <f t="shared" si="4"/>
        <v>9737626</v>
      </c>
      <c r="T40" s="45">
        <f t="shared" si="4"/>
        <v>9737626</v>
      </c>
      <c r="U40" s="45">
        <f t="shared" si="4"/>
        <v>9737626</v>
      </c>
      <c r="V40" s="45">
        <f>+U40</f>
        <v>9737626</v>
      </c>
      <c r="W40" s="45">
        <f>+V40</f>
        <v>9737626</v>
      </c>
      <c r="X40" s="45">
        <f t="shared" si="4"/>
        <v>4908735</v>
      </c>
      <c r="Y40" s="45">
        <f t="shared" si="4"/>
        <v>4828891</v>
      </c>
      <c r="Z40" s="46">
        <f>+IF(X40&lt;&gt;0,+(Y40/X40)*100,0)</f>
        <v>98.373430221839229</v>
      </c>
      <c r="AA40" s="47">
        <f t="shared" si="4"/>
        <v>-3888002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720581</v>
      </c>
      <c r="D7" s="18"/>
      <c r="E7" s="19">
        <v>3200</v>
      </c>
      <c r="F7" s="20">
        <v>3200</v>
      </c>
      <c r="G7" s="20">
        <v>54426</v>
      </c>
      <c r="H7" s="20">
        <v>53398</v>
      </c>
      <c r="I7" s="20">
        <v>65346</v>
      </c>
      <c r="J7" s="20">
        <v>173170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173170</v>
      </c>
      <c r="X7" s="20">
        <v>798</v>
      </c>
      <c r="Y7" s="20">
        <v>172372</v>
      </c>
      <c r="Z7" s="21">
        <v>21600.501253132832</v>
      </c>
      <c r="AA7" s="22">
        <v>3200</v>
      </c>
    </row>
    <row r="8" spans="1:27" ht="13.5" x14ac:dyDescent="0.25">
      <c r="A8" s="23" t="s">
        <v>36</v>
      </c>
      <c r="B8" s="17" t="s">
        <v>32</v>
      </c>
      <c r="C8" s="18">
        <v>65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12267100</v>
      </c>
      <c r="F9" s="20">
        <v>12267100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3066774</v>
      </c>
      <c r="Y9" s="20">
        <v>-3066774</v>
      </c>
      <c r="Z9" s="21">
        <v>-100</v>
      </c>
      <c r="AA9" s="22">
        <v>12267100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-118245431</v>
      </c>
      <c r="D14" s="18"/>
      <c r="E14" s="19"/>
      <c r="F14" s="20"/>
      <c r="G14" s="20">
        <v>-6945556</v>
      </c>
      <c r="H14" s="20">
        <v>-7942824</v>
      </c>
      <c r="I14" s="20">
        <v>-7568967</v>
      </c>
      <c r="J14" s="20">
        <v>-22457347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-22457347</v>
      </c>
      <c r="X14" s="20"/>
      <c r="Y14" s="20">
        <v>-22457347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-117524785</v>
      </c>
      <c r="D17" s="26">
        <f>SUM(D6:D16)</f>
        <v>0</v>
      </c>
      <c r="E17" s="27">
        <f t="shared" si="0"/>
        <v>12270300</v>
      </c>
      <c r="F17" s="28">
        <f t="shared" si="0"/>
        <v>12270300</v>
      </c>
      <c r="G17" s="28">
        <f t="shared" si="0"/>
        <v>-6891130</v>
      </c>
      <c r="H17" s="28">
        <f t="shared" si="0"/>
        <v>-7889426</v>
      </c>
      <c r="I17" s="28">
        <f t="shared" si="0"/>
        <v>-7503621</v>
      </c>
      <c r="J17" s="28">
        <f t="shared" si="0"/>
        <v>-22284177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-22284177</v>
      </c>
      <c r="X17" s="28">
        <f t="shared" si="0"/>
        <v>3067572</v>
      </c>
      <c r="Y17" s="28">
        <f t="shared" si="0"/>
        <v>-25351749</v>
      </c>
      <c r="Z17" s="29">
        <f>+IF(X17&lt;&gt;0,+(Y17/X17)*100,0)</f>
        <v>-826.44348690104096</v>
      </c>
      <c r="AA17" s="30">
        <f>SUM(AA6:AA16)</f>
        <v>12270300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-35111145</v>
      </c>
      <c r="D26" s="18"/>
      <c r="E26" s="19">
        <v>-43575470</v>
      </c>
      <c r="F26" s="20">
        <v>-43575470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-3068867</v>
      </c>
      <c r="Y26" s="20">
        <v>3068867</v>
      </c>
      <c r="Z26" s="21">
        <v>-100</v>
      </c>
      <c r="AA26" s="22">
        <v>-43575470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-35111145</v>
      </c>
      <c r="D27" s="26">
        <f>SUM(D21:D26)</f>
        <v>0</v>
      </c>
      <c r="E27" s="27">
        <f t="shared" si="1"/>
        <v>-43575470</v>
      </c>
      <c r="F27" s="28">
        <f t="shared" si="1"/>
        <v>-43575470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-3068867</v>
      </c>
      <c r="Y27" s="28">
        <f t="shared" si="1"/>
        <v>3068867</v>
      </c>
      <c r="Z27" s="29">
        <f>+IF(X27&lt;&gt;0,+(Y27/X27)*100,0)</f>
        <v>-100</v>
      </c>
      <c r="AA27" s="30">
        <f>SUM(AA21:AA26)</f>
        <v>-43575470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-152635930</v>
      </c>
      <c r="D38" s="32">
        <f>+D17+D27+D36</f>
        <v>0</v>
      </c>
      <c r="E38" s="33">
        <f t="shared" si="3"/>
        <v>-31305170</v>
      </c>
      <c r="F38" s="2">
        <f t="shared" si="3"/>
        <v>-31305170</v>
      </c>
      <c r="G38" s="2">
        <f t="shared" si="3"/>
        <v>-6891130</v>
      </c>
      <c r="H38" s="2">
        <f t="shared" si="3"/>
        <v>-7889426</v>
      </c>
      <c r="I38" s="2">
        <f t="shared" si="3"/>
        <v>-7503621</v>
      </c>
      <c r="J38" s="2">
        <f t="shared" si="3"/>
        <v>-22284177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-22284177</v>
      </c>
      <c r="X38" s="2">
        <f t="shared" si="3"/>
        <v>-1295</v>
      </c>
      <c r="Y38" s="2">
        <f t="shared" si="3"/>
        <v>-22282882</v>
      </c>
      <c r="Z38" s="34">
        <f>+IF(X38&lt;&gt;0,+(Y38/X38)*100,0)</f>
        <v>1720685.8687258686</v>
      </c>
      <c r="AA38" s="35">
        <f>+AA17+AA27+AA36</f>
        <v>-31305170</v>
      </c>
    </row>
    <row r="39" spans="1:27" ht="13.5" x14ac:dyDescent="0.25">
      <c r="A39" s="23" t="s">
        <v>60</v>
      </c>
      <c r="B39" s="17"/>
      <c r="C39" s="32">
        <v>-137392367</v>
      </c>
      <c r="D39" s="32"/>
      <c r="E39" s="33"/>
      <c r="F39" s="2"/>
      <c r="G39" s="2"/>
      <c r="H39" s="2">
        <f>+G40+H60</f>
        <v>-296919427</v>
      </c>
      <c r="I39" s="2">
        <f>+H40+I60</f>
        <v>-304808853</v>
      </c>
      <c r="J39" s="2">
        <f>+G39</f>
        <v>0</v>
      </c>
      <c r="K39" s="2">
        <f>+I40+K60</f>
        <v>-312312474</v>
      </c>
      <c r="L39" s="2">
        <f>+K40+L60</f>
        <v>-312312474</v>
      </c>
      <c r="M39" s="2">
        <f>+L40+M60</f>
        <v>-312312474</v>
      </c>
      <c r="N39" s="2">
        <f>+K39</f>
        <v>-312312474</v>
      </c>
      <c r="O39" s="2">
        <f>+M40+O60</f>
        <v>-312312474</v>
      </c>
      <c r="P39" s="2">
        <f>+O40+P60</f>
        <v>-312312474</v>
      </c>
      <c r="Q39" s="2">
        <f>+P40+Q60</f>
        <v>-312312474</v>
      </c>
      <c r="R39" s="2">
        <f>+O39</f>
        <v>-312312474</v>
      </c>
      <c r="S39" s="2">
        <f>+Q40+S60</f>
        <v>-312312474</v>
      </c>
      <c r="T39" s="2">
        <f>+S40+T60</f>
        <v>-312312474</v>
      </c>
      <c r="U39" s="2">
        <f>+T40+U60</f>
        <v>-312312474</v>
      </c>
      <c r="V39" s="2">
        <f>+S39</f>
        <v>-312312474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-290028297</v>
      </c>
      <c r="D40" s="43">
        <f t="shared" ref="D40:AA40" si="4">+D38+D39</f>
        <v>0</v>
      </c>
      <c r="E40" s="44">
        <f t="shared" si="4"/>
        <v>-31305170</v>
      </c>
      <c r="F40" s="45">
        <f t="shared" si="4"/>
        <v>-31305170</v>
      </c>
      <c r="G40" s="45">
        <f t="shared" si="4"/>
        <v>-6891130</v>
      </c>
      <c r="H40" s="45">
        <f t="shared" si="4"/>
        <v>-304808853</v>
      </c>
      <c r="I40" s="45">
        <f t="shared" si="4"/>
        <v>-312312474</v>
      </c>
      <c r="J40" s="45">
        <f>+I40</f>
        <v>-312312474</v>
      </c>
      <c r="K40" s="45">
        <f t="shared" si="4"/>
        <v>-312312474</v>
      </c>
      <c r="L40" s="45">
        <f t="shared" si="4"/>
        <v>-312312474</v>
      </c>
      <c r="M40" s="45">
        <f t="shared" si="4"/>
        <v>-312312474</v>
      </c>
      <c r="N40" s="45">
        <f>+M40</f>
        <v>-312312474</v>
      </c>
      <c r="O40" s="45">
        <f t="shared" si="4"/>
        <v>-312312474</v>
      </c>
      <c r="P40" s="45">
        <f t="shared" si="4"/>
        <v>-312312474</v>
      </c>
      <c r="Q40" s="45">
        <f t="shared" si="4"/>
        <v>-312312474</v>
      </c>
      <c r="R40" s="45">
        <f>+Q40</f>
        <v>-312312474</v>
      </c>
      <c r="S40" s="45">
        <f t="shared" si="4"/>
        <v>-312312474</v>
      </c>
      <c r="T40" s="45">
        <f t="shared" si="4"/>
        <v>-312312474</v>
      </c>
      <c r="U40" s="45">
        <f t="shared" si="4"/>
        <v>-312312474</v>
      </c>
      <c r="V40" s="45">
        <f>+U40</f>
        <v>-312312474</v>
      </c>
      <c r="W40" s="45">
        <f>+V40</f>
        <v>-312312474</v>
      </c>
      <c r="X40" s="45">
        <f t="shared" si="4"/>
        <v>-1295</v>
      </c>
      <c r="Y40" s="45">
        <f t="shared" si="4"/>
        <v>-22282882</v>
      </c>
      <c r="Z40" s="46">
        <f>+IF(X40&lt;&gt;0,+(Y40/X40)*100,0)</f>
        <v>1720685.8687258686</v>
      </c>
      <c r="AA40" s="47">
        <f t="shared" si="4"/>
        <v>-31305170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-290028297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42681753</v>
      </c>
      <c r="D7" s="18"/>
      <c r="E7" s="19">
        <v>53188638</v>
      </c>
      <c r="F7" s="20">
        <v>53188638</v>
      </c>
      <c r="G7" s="20">
        <v>3163257</v>
      </c>
      <c r="H7" s="20">
        <v>2851910</v>
      </c>
      <c r="I7" s="20">
        <v>2739603</v>
      </c>
      <c r="J7" s="20">
        <v>8754770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8754770</v>
      </c>
      <c r="X7" s="20">
        <v>12388917</v>
      </c>
      <c r="Y7" s="20">
        <v>-3634147</v>
      </c>
      <c r="Z7" s="21">
        <v>-29.333855412866193</v>
      </c>
      <c r="AA7" s="22">
        <v>53188638</v>
      </c>
    </row>
    <row r="8" spans="1:27" ht="13.5" x14ac:dyDescent="0.25">
      <c r="A8" s="23" t="s">
        <v>36</v>
      </c>
      <c r="B8" s="17" t="s">
        <v>32</v>
      </c>
      <c r="C8" s="18">
        <v>-293</v>
      </c>
      <c r="D8" s="18"/>
      <c r="E8" s="19">
        <v>4059</v>
      </c>
      <c r="F8" s="20">
        <v>4059</v>
      </c>
      <c r="G8" s="20"/>
      <c r="H8" s="20">
        <v>131</v>
      </c>
      <c r="I8" s="20">
        <v>257</v>
      </c>
      <c r="J8" s="20">
        <v>388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388</v>
      </c>
      <c r="X8" s="20">
        <v>720</v>
      </c>
      <c r="Y8" s="20">
        <v>-332</v>
      </c>
      <c r="Z8" s="21">
        <v>-46.111111111111114</v>
      </c>
      <c r="AA8" s="22">
        <v>4059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4500000</v>
      </c>
      <c r="D10" s="18"/>
      <c r="E10" s="19">
        <v>10000000</v>
      </c>
      <c r="F10" s="20">
        <v>10000000</v>
      </c>
      <c r="G10" s="20">
        <v>2300000</v>
      </c>
      <c r="H10" s="20"/>
      <c r="I10" s="20"/>
      <c r="J10" s="20">
        <v>2300000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2300000</v>
      </c>
      <c r="X10" s="20"/>
      <c r="Y10" s="20">
        <v>2300000</v>
      </c>
      <c r="Z10" s="21"/>
      <c r="AA10" s="22">
        <v>10000000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580530</v>
      </c>
      <c r="F11" s="20">
        <v>580530</v>
      </c>
      <c r="G11" s="20">
        <v>-364356</v>
      </c>
      <c r="H11" s="20">
        <v>17008</v>
      </c>
      <c r="I11" s="20">
        <v>25044</v>
      </c>
      <c r="J11" s="20">
        <v>-322304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-322304</v>
      </c>
      <c r="X11" s="20">
        <v>145131</v>
      </c>
      <c r="Y11" s="20">
        <v>-467435</v>
      </c>
      <c r="Z11" s="21">
        <v>-322.07798471725545</v>
      </c>
      <c r="AA11" s="22">
        <v>580530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-71919</v>
      </c>
      <c r="D14" s="18"/>
      <c r="E14" s="19">
        <v>-29102531</v>
      </c>
      <c r="F14" s="20">
        <v>-29102531</v>
      </c>
      <c r="G14" s="20">
        <v>-58008</v>
      </c>
      <c r="H14" s="20"/>
      <c r="I14" s="20">
        <v>-280</v>
      </c>
      <c r="J14" s="20">
        <v>-58288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-58288</v>
      </c>
      <c r="X14" s="20">
        <v>-5984115</v>
      </c>
      <c r="Y14" s="20">
        <v>5925827</v>
      </c>
      <c r="Z14" s="21">
        <v>-99.025954547999163</v>
      </c>
      <c r="AA14" s="22">
        <v>-29102531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-429830</v>
      </c>
      <c r="F15" s="20">
        <v>-429830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-429830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47109541</v>
      </c>
      <c r="D17" s="26">
        <f>SUM(D6:D16)</f>
        <v>0</v>
      </c>
      <c r="E17" s="27">
        <f t="shared" si="0"/>
        <v>34240866</v>
      </c>
      <c r="F17" s="28">
        <f t="shared" si="0"/>
        <v>34240866</v>
      </c>
      <c r="G17" s="28">
        <f t="shared" si="0"/>
        <v>5040893</v>
      </c>
      <c r="H17" s="28">
        <f t="shared" si="0"/>
        <v>2869049</v>
      </c>
      <c r="I17" s="28">
        <f t="shared" si="0"/>
        <v>2764624</v>
      </c>
      <c r="J17" s="28">
        <f t="shared" si="0"/>
        <v>10674566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10674566</v>
      </c>
      <c r="X17" s="28">
        <f t="shared" si="0"/>
        <v>6550653</v>
      </c>
      <c r="Y17" s="28">
        <f t="shared" si="0"/>
        <v>4123913</v>
      </c>
      <c r="Z17" s="29">
        <f>+IF(X17&lt;&gt;0,+(Y17/X17)*100,0)</f>
        <v>62.954227616697146</v>
      </c>
      <c r="AA17" s="30">
        <f>SUM(AA6:AA16)</f>
        <v>34240866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-12649252</v>
      </c>
      <c r="D26" s="18"/>
      <c r="E26" s="19">
        <v>-16962615</v>
      </c>
      <c r="F26" s="20">
        <v>-16962615</v>
      </c>
      <c r="G26" s="20">
        <v>-78977</v>
      </c>
      <c r="H26" s="20">
        <v>-312246</v>
      </c>
      <c r="I26" s="20">
        <v>-381434</v>
      </c>
      <c r="J26" s="20">
        <v>-772657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-772657</v>
      </c>
      <c r="X26" s="20">
        <v>-1696250</v>
      </c>
      <c r="Y26" s="20">
        <v>923593</v>
      </c>
      <c r="Z26" s="21">
        <v>-54.449108327192342</v>
      </c>
      <c r="AA26" s="22">
        <v>-16962615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-12649252</v>
      </c>
      <c r="D27" s="26">
        <f>SUM(D21:D26)</f>
        <v>0</v>
      </c>
      <c r="E27" s="27">
        <f t="shared" si="1"/>
        <v>-16962615</v>
      </c>
      <c r="F27" s="28">
        <f t="shared" si="1"/>
        <v>-16962615</v>
      </c>
      <c r="G27" s="28">
        <f t="shared" si="1"/>
        <v>-78977</v>
      </c>
      <c r="H27" s="28">
        <f t="shared" si="1"/>
        <v>-312246</v>
      </c>
      <c r="I27" s="28">
        <f t="shared" si="1"/>
        <v>-381434</v>
      </c>
      <c r="J27" s="28">
        <f t="shared" si="1"/>
        <v>-772657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-772657</v>
      </c>
      <c r="X27" s="28">
        <f t="shared" si="1"/>
        <v>-1696250</v>
      </c>
      <c r="Y27" s="28">
        <f t="shared" si="1"/>
        <v>923593</v>
      </c>
      <c r="Z27" s="29">
        <f>+IF(X27&lt;&gt;0,+(Y27/X27)*100,0)</f>
        <v>-54.449108327192342</v>
      </c>
      <c r="AA27" s="30">
        <f>SUM(AA21:AA26)</f>
        <v>-16962615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182551</v>
      </c>
      <c r="D33" s="18"/>
      <c r="E33" s="19"/>
      <c r="F33" s="20"/>
      <c r="G33" s="20">
        <v>17022</v>
      </c>
      <c r="H33" s="36">
        <v>11832</v>
      </c>
      <c r="I33" s="36">
        <v>9457</v>
      </c>
      <c r="J33" s="36">
        <v>38311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38311</v>
      </c>
      <c r="X33" s="36"/>
      <c r="Y33" s="20">
        <v>38311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182551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17022</v>
      </c>
      <c r="H36" s="28">
        <f t="shared" si="2"/>
        <v>11832</v>
      </c>
      <c r="I36" s="28">
        <f t="shared" si="2"/>
        <v>9457</v>
      </c>
      <c r="J36" s="28">
        <f t="shared" si="2"/>
        <v>38311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38311</v>
      </c>
      <c r="X36" s="28">
        <f t="shared" si="2"/>
        <v>0</v>
      </c>
      <c r="Y36" s="28">
        <f t="shared" si="2"/>
        <v>38311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34642840</v>
      </c>
      <c r="D38" s="32">
        <f>+D17+D27+D36</f>
        <v>0</v>
      </c>
      <c r="E38" s="33">
        <f t="shared" si="3"/>
        <v>17278251</v>
      </c>
      <c r="F38" s="2">
        <f t="shared" si="3"/>
        <v>17278251</v>
      </c>
      <c r="G38" s="2">
        <f t="shared" si="3"/>
        <v>4978938</v>
      </c>
      <c r="H38" s="2">
        <f t="shared" si="3"/>
        <v>2568635</v>
      </c>
      <c r="I38" s="2">
        <f t="shared" si="3"/>
        <v>2392647</v>
      </c>
      <c r="J38" s="2">
        <f t="shared" si="3"/>
        <v>9940220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9940220</v>
      </c>
      <c r="X38" s="2">
        <f t="shared" si="3"/>
        <v>4854403</v>
      </c>
      <c r="Y38" s="2">
        <f t="shared" si="3"/>
        <v>5085817</v>
      </c>
      <c r="Z38" s="34">
        <f>+IF(X38&lt;&gt;0,+(Y38/X38)*100,0)</f>
        <v>104.76709494452767</v>
      </c>
      <c r="AA38" s="35">
        <f>+AA17+AA27+AA36</f>
        <v>17278251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4978938</v>
      </c>
      <c r="I39" s="2">
        <f>+H40+I60</f>
        <v>7547573</v>
      </c>
      <c r="J39" s="2">
        <f>+G39</f>
        <v>0</v>
      </c>
      <c r="K39" s="2">
        <f>+I40+K60</f>
        <v>9940220</v>
      </c>
      <c r="L39" s="2">
        <f>+K40+L60</f>
        <v>9940220</v>
      </c>
      <c r="M39" s="2">
        <f>+L40+M60</f>
        <v>9940220</v>
      </c>
      <c r="N39" s="2">
        <f>+K39</f>
        <v>9940220</v>
      </c>
      <c r="O39" s="2">
        <f>+M40+O60</f>
        <v>9940220</v>
      </c>
      <c r="P39" s="2">
        <f>+O40+P60</f>
        <v>9940220</v>
      </c>
      <c r="Q39" s="2">
        <f>+P40+Q60</f>
        <v>9940220</v>
      </c>
      <c r="R39" s="2">
        <f>+O39</f>
        <v>9940220</v>
      </c>
      <c r="S39" s="2">
        <f>+Q40+S60</f>
        <v>9940220</v>
      </c>
      <c r="T39" s="2">
        <f>+S40+T60</f>
        <v>9940220</v>
      </c>
      <c r="U39" s="2">
        <f>+T40+U60</f>
        <v>9940220</v>
      </c>
      <c r="V39" s="2">
        <f>+S39</f>
        <v>9940220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34642840</v>
      </c>
      <c r="D40" s="43">
        <f t="shared" ref="D40:AA40" si="4">+D38+D39</f>
        <v>0</v>
      </c>
      <c r="E40" s="44">
        <f t="shared" si="4"/>
        <v>17278251</v>
      </c>
      <c r="F40" s="45">
        <f t="shared" si="4"/>
        <v>17278251</v>
      </c>
      <c r="G40" s="45">
        <f t="shared" si="4"/>
        <v>4978938</v>
      </c>
      <c r="H40" s="45">
        <f t="shared" si="4"/>
        <v>7547573</v>
      </c>
      <c r="I40" s="45">
        <f t="shared" si="4"/>
        <v>9940220</v>
      </c>
      <c r="J40" s="45">
        <f>+I40</f>
        <v>9940220</v>
      </c>
      <c r="K40" s="45">
        <f t="shared" si="4"/>
        <v>9940220</v>
      </c>
      <c r="L40" s="45">
        <f t="shared" si="4"/>
        <v>9940220</v>
      </c>
      <c r="M40" s="45">
        <f t="shared" si="4"/>
        <v>9940220</v>
      </c>
      <c r="N40" s="45">
        <f>+M40</f>
        <v>9940220</v>
      </c>
      <c r="O40" s="45">
        <f t="shared" si="4"/>
        <v>9940220</v>
      </c>
      <c r="P40" s="45">
        <f t="shared" si="4"/>
        <v>9940220</v>
      </c>
      <c r="Q40" s="45">
        <f t="shared" si="4"/>
        <v>9940220</v>
      </c>
      <c r="R40" s="45">
        <f>+Q40</f>
        <v>9940220</v>
      </c>
      <c r="S40" s="45">
        <f t="shared" si="4"/>
        <v>9940220</v>
      </c>
      <c r="T40" s="45">
        <f t="shared" si="4"/>
        <v>9940220</v>
      </c>
      <c r="U40" s="45">
        <f t="shared" si="4"/>
        <v>9940220</v>
      </c>
      <c r="V40" s="45">
        <f>+U40</f>
        <v>9940220</v>
      </c>
      <c r="W40" s="45">
        <f>+V40</f>
        <v>9940220</v>
      </c>
      <c r="X40" s="45">
        <f t="shared" si="4"/>
        <v>4854403</v>
      </c>
      <c r="Y40" s="45">
        <f t="shared" si="4"/>
        <v>5085817</v>
      </c>
      <c r="Z40" s="46">
        <f>+IF(X40&lt;&gt;0,+(Y40/X40)*100,0)</f>
        <v>104.76709494452767</v>
      </c>
      <c r="AA40" s="47">
        <f t="shared" si="4"/>
        <v>17278251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227166</v>
      </c>
      <c r="D7" s="18"/>
      <c r="E7" s="19">
        <v>30684357</v>
      </c>
      <c r="F7" s="20">
        <v>30684357</v>
      </c>
      <c r="G7" s="20">
        <v>2356563</v>
      </c>
      <c r="H7" s="20">
        <v>2182281</v>
      </c>
      <c r="I7" s="20">
        <v>2078788</v>
      </c>
      <c r="J7" s="20">
        <v>6617632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6617632</v>
      </c>
      <c r="X7" s="20">
        <v>7671081</v>
      </c>
      <c r="Y7" s="20">
        <v>-1053449</v>
      </c>
      <c r="Z7" s="21">
        <v>-13.732732062143524</v>
      </c>
      <c r="AA7" s="22">
        <v>30684357</v>
      </c>
    </row>
    <row r="8" spans="1:27" ht="13.5" x14ac:dyDescent="0.25">
      <c r="A8" s="23" t="s">
        <v>36</v>
      </c>
      <c r="B8" s="17" t="s">
        <v>32</v>
      </c>
      <c r="C8" s="18">
        <v>9667</v>
      </c>
      <c r="D8" s="18"/>
      <c r="E8" s="19">
        <v>120500</v>
      </c>
      <c r="F8" s="20">
        <v>120500</v>
      </c>
      <c r="G8" s="20"/>
      <c r="H8" s="20">
        <v>83</v>
      </c>
      <c r="I8" s="20">
        <v>5339</v>
      </c>
      <c r="J8" s="20">
        <v>5422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5422</v>
      </c>
      <c r="X8" s="20">
        <v>30126</v>
      </c>
      <c r="Y8" s="20">
        <v>-24704</v>
      </c>
      <c r="Z8" s="21">
        <v>-82.002257186483433</v>
      </c>
      <c r="AA8" s="22">
        <v>120500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6011031</v>
      </c>
      <c r="F9" s="20">
        <v>6011031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1502754</v>
      </c>
      <c r="Y9" s="20">
        <v>-1502754</v>
      </c>
      <c r="Z9" s="21">
        <v>-100</v>
      </c>
      <c r="AA9" s="22">
        <v>6011031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9565217</v>
      </c>
      <c r="F10" s="20">
        <v>9565217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2391300</v>
      </c>
      <c r="Y10" s="20">
        <v>-2391300</v>
      </c>
      <c r="Z10" s="21">
        <v>-100</v>
      </c>
      <c r="AA10" s="22">
        <v>9565217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-6371974</v>
      </c>
      <c r="D14" s="18"/>
      <c r="E14" s="19">
        <v>-160589150</v>
      </c>
      <c r="F14" s="20">
        <v>-160589150</v>
      </c>
      <c r="G14" s="20">
        <v>-22008</v>
      </c>
      <c r="H14" s="20">
        <v>-374885</v>
      </c>
      <c r="I14" s="20">
        <v>-538704</v>
      </c>
      <c r="J14" s="20">
        <v>-935597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-935597</v>
      </c>
      <c r="X14" s="20">
        <v>-40147287</v>
      </c>
      <c r="Y14" s="20">
        <v>39211690</v>
      </c>
      <c r="Z14" s="21">
        <v>-97.669588483027496</v>
      </c>
      <c r="AA14" s="22">
        <v>-160589150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-6135141</v>
      </c>
      <c r="D17" s="26">
        <f>SUM(D6:D16)</f>
        <v>0</v>
      </c>
      <c r="E17" s="27">
        <f t="shared" si="0"/>
        <v>-114208045</v>
      </c>
      <c r="F17" s="28">
        <f t="shared" si="0"/>
        <v>-114208045</v>
      </c>
      <c r="G17" s="28">
        <f t="shared" si="0"/>
        <v>2334555</v>
      </c>
      <c r="H17" s="28">
        <f t="shared" si="0"/>
        <v>1807479</v>
      </c>
      <c r="I17" s="28">
        <f t="shared" si="0"/>
        <v>1545423</v>
      </c>
      <c r="J17" s="28">
        <f t="shared" si="0"/>
        <v>5687457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5687457</v>
      </c>
      <c r="X17" s="28">
        <f t="shared" si="0"/>
        <v>-28552026</v>
      </c>
      <c r="Y17" s="28">
        <f t="shared" si="0"/>
        <v>34239483</v>
      </c>
      <c r="Z17" s="29">
        <f>+IF(X17&lt;&gt;0,+(Y17/X17)*100,0)</f>
        <v>-119.91962671930882</v>
      </c>
      <c r="AA17" s="30">
        <f>SUM(AA6:AA16)</f>
        <v>-114208045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-23768737</v>
      </c>
      <c r="D26" s="18"/>
      <c r="E26" s="19">
        <v>-17257211</v>
      </c>
      <c r="F26" s="20">
        <v>-22205775</v>
      </c>
      <c r="G26" s="20"/>
      <c r="H26" s="20">
        <v>-1585</v>
      </c>
      <c r="I26" s="20">
        <v>-575847</v>
      </c>
      <c r="J26" s="20">
        <v>-577432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-577432</v>
      </c>
      <c r="X26" s="20">
        <v>-1566606</v>
      </c>
      <c r="Y26" s="20">
        <v>989174</v>
      </c>
      <c r="Z26" s="21">
        <v>-63.141211000085541</v>
      </c>
      <c r="AA26" s="22">
        <v>-22205775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-23768737</v>
      </c>
      <c r="D27" s="26">
        <f>SUM(D21:D26)</f>
        <v>0</v>
      </c>
      <c r="E27" s="27">
        <f t="shared" si="1"/>
        <v>-17257211</v>
      </c>
      <c r="F27" s="28">
        <f t="shared" si="1"/>
        <v>-22205775</v>
      </c>
      <c r="G27" s="28">
        <f t="shared" si="1"/>
        <v>0</v>
      </c>
      <c r="H27" s="28">
        <f t="shared" si="1"/>
        <v>-1585</v>
      </c>
      <c r="I27" s="28">
        <f t="shared" si="1"/>
        <v>-575847</v>
      </c>
      <c r="J27" s="28">
        <f t="shared" si="1"/>
        <v>-577432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-577432</v>
      </c>
      <c r="X27" s="28">
        <f t="shared" si="1"/>
        <v>-1566606</v>
      </c>
      <c r="Y27" s="28">
        <f t="shared" si="1"/>
        <v>989174</v>
      </c>
      <c r="Z27" s="29">
        <f>+IF(X27&lt;&gt;0,+(Y27/X27)*100,0)</f>
        <v>-63.141211000085541</v>
      </c>
      <c r="AA27" s="30">
        <f>SUM(AA21:AA26)</f>
        <v>-22205775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-29903878</v>
      </c>
      <c r="D38" s="32">
        <f>+D17+D27+D36</f>
        <v>0</v>
      </c>
      <c r="E38" s="33">
        <f t="shared" si="3"/>
        <v>-131465256</v>
      </c>
      <c r="F38" s="2">
        <f t="shared" si="3"/>
        <v>-136413820</v>
      </c>
      <c r="G38" s="2">
        <f t="shared" si="3"/>
        <v>2334555</v>
      </c>
      <c r="H38" s="2">
        <f t="shared" si="3"/>
        <v>1805894</v>
      </c>
      <c r="I38" s="2">
        <f t="shared" si="3"/>
        <v>969576</v>
      </c>
      <c r="J38" s="2">
        <f t="shared" si="3"/>
        <v>5110025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5110025</v>
      </c>
      <c r="X38" s="2">
        <f t="shared" si="3"/>
        <v>-30118632</v>
      </c>
      <c r="Y38" s="2">
        <f t="shared" si="3"/>
        <v>35228657</v>
      </c>
      <c r="Z38" s="34">
        <f>+IF(X38&lt;&gt;0,+(Y38/X38)*100,0)</f>
        <v>-116.96632503096423</v>
      </c>
      <c r="AA38" s="35">
        <f>+AA17+AA27+AA36</f>
        <v>-136413820</v>
      </c>
    </row>
    <row r="39" spans="1:27" ht="13.5" x14ac:dyDescent="0.25">
      <c r="A39" s="23" t="s">
        <v>60</v>
      </c>
      <c r="B39" s="17"/>
      <c r="C39" s="32">
        <v>-17242205</v>
      </c>
      <c r="D39" s="32"/>
      <c r="E39" s="33"/>
      <c r="F39" s="2"/>
      <c r="G39" s="2">
        <v>-51542662</v>
      </c>
      <c r="H39" s="2">
        <f>+G40+H60</f>
        <v>-49208107</v>
      </c>
      <c r="I39" s="2">
        <f>+H40+I60</f>
        <v>-47402213</v>
      </c>
      <c r="J39" s="2">
        <f>+G39</f>
        <v>-51542662</v>
      </c>
      <c r="K39" s="2">
        <f>+I40+K60</f>
        <v>-46432637</v>
      </c>
      <c r="L39" s="2">
        <f>+K40+L60</f>
        <v>-46432637</v>
      </c>
      <c r="M39" s="2">
        <f>+L40+M60</f>
        <v>-46432637</v>
      </c>
      <c r="N39" s="2">
        <f>+K39</f>
        <v>-46432637</v>
      </c>
      <c r="O39" s="2">
        <f>+M40+O60</f>
        <v>-46432637</v>
      </c>
      <c r="P39" s="2">
        <f>+O40+P60</f>
        <v>-46432637</v>
      </c>
      <c r="Q39" s="2">
        <f>+P40+Q60</f>
        <v>-46432637</v>
      </c>
      <c r="R39" s="2">
        <f>+O39</f>
        <v>-46432637</v>
      </c>
      <c r="S39" s="2">
        <f>+Q40+S60</f>
        <v>-46432637</v>
      </c>
      <c r="T39" s="2">
        <f>+S40+T60</f>
        <v>-46432637</v>
      </c>
      <c r="U39" s="2">
        <f>+T40+U60</f>
        <v>-46432637</v>
      </c>
      <c r="V39" s="2">
        <f>+S39</f>
        <v>-46432637</v>
      </c>
      <c r="W39" s="2">
        <f>+G39</f>
        <v>-51542662</v>
      </c>
      <c r="X39" s="2"/>
      <c r="Y39" s="2">
        <f>+W39-X39</f>
        <v>-51542662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-47146083</v>
      </c>
      <c r="D40" s="43">
        <f t="shared" ref="D40:AA40" si="4">+D38+D39</f>
        <v>0</v>
      </c>
      <c r="E40" s="44">
        <f t="shared" si="4"/>
        <v>-131465256</v>
      </c>
      <c r="F40" s="45">
        <f t="shared" si="4"/>
        <v>-136413820</v>
      </c>
      <c r="G40" s="45">
        <f t="shared" si="4"/>
        <v>-49208107</v>
      </c>
      <c r="H40" s="45">
        <f t="shared" si="4"/>
        <v>-47402213</v>
      </c>
      <c r="I40" s="45">
        <f t="shared" si="4"/>
        <v>-46432637</v>
      </c>
      <c r="J40" s="45">
        <f>+I40</f>
        <v>-46432637</v>
      </c>
      <c r="K40" s="45">
        <f t="shared" si="4"/>
        <v>-46432637</v>
      </c>
      <c r="L40" s="45">
        <f t="shared" si="4"/>
        <v>-46432637</v>
      </c>
      <c r="M40" s="45">
        <f t="shared" si="4"/>
        <v>-46432637</v>
      </c>
      <c r="N40" s="45">
        <f>+M40</f>
        <v>-46432637</v>
      </c>
      <c r="O40" s="45">
        <f t="shared" si="4"/>
        <v>-46432637</v>
      </c>
      <c r="P40" s="45">
        <f t="shared" si="4"/>
        <v>-46432637</v>
      </c>
      <c r="Q40" s="45">
        <f t="shared" si="4"/>
        <v>-46432637</v>
      </c>
      <c r="R40" s="45">
        <f>+Q40</f>
        <v>-46432637</v>
      </c>
      <c r="S40" s="45">
        <f t="shared" si="4"/>
        <v>-46432637</v>
      </c>
      <c r="T40" s="45">
        <f t="shared" si="4"/>
        <v>-46432637</v>
      </c>
      <c r="U40" s="45">
        <f t="shared" si="4"/>
        <v>-46432637</v>
      </c>
      <c r="V40" s="45">
        <f>+U40</f>
        <v>-46432637</v>
      </c>
      <c r="W40" s="45">
        <f>+V40</f>
        <v>-46432637</v>
      </c>
      <c r="X40" s="45">
        <f t="shared" si="4"/>
        <v>-30118632</v>
      </c>
      <c r="Y40" s="45">
        <f t="shared" si="4"/>
        <v>-16314005</v>
      </c>
      <c r="Z40" s="46">
        <f>+IF(X40&lt;&gt;0,+(Y40/X40)*100,0)</f>
        <v>54.165823334871256</v>
      </c>
      <c r="AA40" s="47">
        <f t="shared" si="4"/>
        <v>-136413820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-51542662</v>
      </c>
      <c r="J60">
        <v>-51542662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138901</v>
      </c>
      <c r="D7" s="18"/>
      <c r="E7" s="19">
        <v>75530</v>
      </c>
      <c r="F7" s="20">
        <v>75530</v>
      </c>
      <c r="G7" s="20"/>
      <c r="H7" s="20">
        <v>13926</v>
      </c>
      <c r="I7" s="20">
        <v>15854</v>
      </c>
      <c r="J7" s="20">
        <v>29780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29780</v>
      </c>
      <c r="X7" s="20">
        <v>18879</v>
      </c>
      <c r="Y7" s="20">
        <v>10901</v>
      </c>
      <c r="Z7" s="21">
        <v>57.741405794798453</v>
      </c>
      <c r="AA7" s="22">
        <v>75530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8136360</v>
      </c>
      <c r="F9" s="20">
        <v>8136360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2034090</v>
      </c>
      <c r="Y9" s="20">
        <v>-2034090</v>
      </c>
      <c r="Z9" s="21">
        <v>-100</v>
      </c>
      <c r="AA9" s="22">
        <v>8136360</v>
      </c>
    </row>
    <row r="10" spans="1:27" ht="13.5" x14ac:dyDescent="0.25">
      <c r="A10" s="23" t="s">
        <v>38</v>
      </c>
      <c r="B10" s="17" t="s">
        <v>6</v>
      </c>
      <c r="C10" s="18">
        <v>6940000</v>
      </c>
      <c r="D10" s="18"/>
      <c r="E10" s="19">
        <v>9000000</v>
      </c>
      <c r="F10" s="20">
        <v>9000000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</v>
      </c>
      <c r="Y10" s="20">
        <v>-2250000</v>
      </c>
      <c r="Z10" s="21">
        <v>-100</v>
      </c>
      <c r="AA10" s="22">
        <v>9000000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-3187148</v>
      </c>
      <c r="D14" s="18"/>
      <c r="E14" s="19"/>
      <c r="F14" s="20"/>
      <c r="G14" s="20"/>
      <c r="H14" s="20">
        <v>-161188</v>
      </c>
      <c r="I14" s="20">
        <v>-118291</v>
      </c>
      <c r="J14" s="20">
        <v>-279479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-279479</v>
      </c>
      <c r="X14" s="20"/>
      <c r="Y14" s="20">
        <v>-279479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3891753</v>
      </c>
      <c r="D17" s="26">
        <f>SUM(D6:D16)</f>
        <v>0</v>
      </c>
      <c r="E17" s="27">
        <f t="shared" si="0"/>
        <v>17211890</v>
      </c>
      <c r="F17" s="28">
        <f t="shared" si="0"/>
        <v>17211890</v>
      </c>
      <c r="G17" s="28">
        <f t="shared" si="0"/>
        <v>0</v>
      </c>
      <c r="H17" s="28">
        <f t="shared" si="0"/>
        <v>-147262</v>
      </c>
      <c r="I17" s="28">
        <f t="shared" si="0"/>
        <v>-102437</v>
      </c>
      <c r="J17" s="28">
        <f t="shared" si="0"/>
        <v>-249699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-249699</v>
      </c>
      <c r="X17" s="28">
        <f t="shared" si="0"/>
        <v>4302969</v>
      </c>
      <c r="Y17" s="28">
        <f t="shared" si="0"/>
        <v>-4552668</v>
      </c>
      <c r="Z17" s="29">
        <f>+IF(X17&lt;&gt;0,+(Y17/X17)*100,0)</f>
        <v>-105.80294675606541</v>
      </c>
      <c r="AA17" s="30">
        <f>SUM(AA6:AA16)</f>
        <v>17211890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-4762749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-4762749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-870996</v>
      </c>
      <c r="D38" s="32">
        <f>+D17+D27+D36</f>
        <v>0</v>
      </c>
      <c r="E38" s="33">
        <f t="shared" si="3"/>
        <v>15211890</v>
      </c>
      <c r="F38" s="2">
        <f t="shared" si="3"/>
        <v>15211890</v>
      </c>
      <c r="G38" s="2">
        <f t="shared" si="3"/>
        <v>0</v>
      </c>
      <c r="H38" s="2">
        <f t="shared" si="3"/>
        <v>-147262</v>
      </c>
      <c r="I38" s="2">
        <f t="shared" si="3"/>
        <v>-102437</v>
      </c>
      <c r="J38" s="2">
        <f t="shared" si="3"/>
        <v>-249699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-249699</v>
      </c>
      <c r="X38" s="2">
        <f t="shared" si="3"/>
        <v>3802971</v>
      </c>
      <c r="Y38" s="2">
        <f t="shared" si="3"/>
        <v>-4052670</v>
      </c>
      <c r="Z38" s="34">
        <f>+IF(X38&lt;&gt;0,+(Y38/X38)*100,0)</f>
        <v>-106.56589282432078</v>
      </c>
      <c r="AA38" s="35">
        <f>+AA17+AA27+AA36</f>
        <v>15211890</v>
      </c>
    </row>
    <row r="39" spans="1:27" ht="13.5" x14ac:dyDescent="0.25">
      <c r="A39" s="23" t="s">
        <v>60</v>
      </c>
      <c r="B39" s="17"/>
      <c r="C39" s="32">
        <v>2126027</v>
      </c>
      <c r="D39" s="32"/>
      <c r="E39" s="33"/>
      <c r="F39" s="2"/>
      <c r="G39" s="2"/>
      <c r="H39" s="2">
        <f>+G40+H60</f>
        <v>629</v>
      </c>
      <c r="I39" s="2">
        <f>+H40+I60</f>
        <v>-146633</v>
      </c>
      <c r="J39" s="2">
        <f>+G39</f>
        <v>0</v>
      </c>
      <c r="K39" s="2">
        <f>+I40+K60</f>
        <v>-249070</v>
      </c>
      <c r="L39" s="2">
        <f>+K40+L60</f>
        <v>-249070</v>
      </c>
      <c r="M39" s="2">
        <f>+L40+M60</f>
        <v>-249070</v>
      </c>
      <c r="N39" s="2">
        <f>+K39</f>
        <v>-249070</v>
      </c>
      <c r="O39" s="2">
        <f>+M40+O60</f>
        <v>-249070</v>
      </c>
      <c r="P39" s="2">
        <f>+O40+P60</f>
        <v>-249070</v>
      </c>
      <c r="Q39" s="2">
        <f>+P40+Q60</f>
        <v>-249070</v>
      </c>
      <c r="R39" s="2">
        <f>+O39</f>
        <v>-249070</v>
      </c>
      <c r="S39" s="2">
        <f>+Q40+S60</f>
        <v>-249070</v>
      </c>
      <c r="T39" s="2">
        <f>+S40+T60</f>
        <v>-249070</v>
      </c>
      <c r="U39" s="2">
        <f>+T40+U60</f>
        <v>-249070</v>
      </c>
      <c r="V39" s="2">
        <f>+S39</f>
        <v>-249070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1255031</v>
      </c>
      <c r="D40" s="43">
        <f t="shared" ref="D40:AA40" si="4">+D38+D39</f>
        <v>0</v>
      </c>
      <c r="E40" s="44">
        <f t="shared" si="4"/>
        <v>15211890</v>
      </c>
      <c r="F40" s="45">
        <f t="shared" si="4"/>
        <v>15211890</v>
      </c>
      <c r="G40" s="45">
        <f t="shared" si="4"/>
        <v>0</v>
      </c>
      <c r="H40" s="45">
        <f t="shared" si="4"/>
        <v>-146633</v>
      </c>
      <c r="I40" s="45">
        <f t="shared" si="4"/>
        <v>-249070</v>
      </c>
      <c r="J40" s="45">
        <f>+I40</f>
        <v>-249070</v>
      </c>
      <c r="K40" s="45">
        <f t="shared" si="4"/>
        <v>-249070</v>
      </c>
      <c r="L40" s="45">
        <f t="shared" si="4"/>
        <v>-249070</v>
      </c>
      <c r="M40" s="45">
        <f t="shared" si="4"/>
        <v>-249070</v>
      </c>
      <c r="N40" s="45">
        <f>+M40</f>
        <v>-249070</v>
      </c>
      <c r="O40" s="45">
        <f t="shared" si="4"/>
        <v>-249070</v>
      </c>
      <c r="P40" s="45">
        <f t="shared" si="4"/>
        <v>-249070</v>
      </c>
      <c r="Q40" s="45">
        <f t="shared" si="4"/>
        <v>-249070</v>
      </c>
      <c r="R40" s="45">
        <f>+Q40</f>
        <v>-249070</v>
      </c>
      <c r="S40" s="45">
        <f t="shared" si="4"/>
        <v>-249070</v>
      </c>
      <c r="T40" s="45">
        <f t="shared" si="4"/>
        <v>-249070</v>
      </c>
      <c r="U40" s="45">
        <f t="shared" si="4"/>
        <v>-249070</v>
      </c>
      <c r="V40" s="45">
        <f>+U40</f>
        <v>-249070</v>
      </c>
      <c r="W40" s="45">
        <f>+V40</f>
        <v>-249070</v>
      </c>
      <c r="X40" s="45">
        <f t="shared" si="4"/>
        <v>3802971</v>
      </c>
      <c r="Y40" s="45">
        <f t="shared" si="4"/>
        <v>-4052670</v>
      </c>
      <c r="Z40" s="46">
        <f>+IF(X40&lt;&gt;0,+(Y40/X40)*100,0)</f>
        <v>-106.56589282432078</v>
      </c>
      <c r="AA40" s="47">
        <f t="shared" si="4"/>
        <v>15211890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629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-9869227</v>
      </c>
      <c r="D14" s="18"/>
      <c r="E14" s="19">
        <v>-8218769</v>
      </c>
      <c r="F14" s="20">
        <v>-8218769</v>
      </c>
      <c r="G14" s="20">
        <v>-806877</v>
      </c>
      <c r="H14" s="20">
        <v>-970940</v>
      </c>
      <c r="I14" s="20">
        <v>-616381</v>
      </c>
      <c r="J14" s="20">
        <v>-2394198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-2394198</v>
      </c>
      <c r="X14" s="20">
        <v>-1197707</v>
      </c>
      <c r="Y14" s="20">
        <v>-1196491</v>
      </c>
      <c r="Z14" s="21">
        <v>99.898472664850416</v>
      </c>
      <c r="AA14" s="22">
        <v>-8218769</v>
      </c>
    </row>
    <row r="15" spans="1:27" ht="13.5" x14ac:dyDescent="0.25">
      <c r="A15" s="23" t="s">
        <v>43</v>
      </c>
      <c r="B15" s="17" t="s">
        <v>32</v>
      </c>
      <c r="C15" s="18">
        <v>-1247304</v>
      </c>
      <c r="D15" s="18"/>
      <c r="E15" s="19">
        <v>-2239645</v>
      </c>
      <c r="F15" s="20">
        <v>-2239645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-559914</v>
      </c>
      <c r="Y15" s="20">
        <v>559914</v>
      </c>
      <c r="Z15" s="21">
        <v>-100</v>
      </c>
      <c r="AA15" s="22">
        <v>-2239645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-11116531</v>
      </c>
      <c r="D17" s="26">
        <f>SUM(D6:D16)</f>
        <v>0</v>
      </c>
      <c r="E17" s="27">
        <f t="shared" si="0"/>
        <v>-10458414</v>
      </c>
      <c r="F17" s="28">
        <f t="shared" si="0"/>
        <v>-10458414</v>
      </c>
      <c r="G17" s="28">
        <f t="shared" si="0"/>
        <v>-806877</v>
      </c>
      <c r="H17" s="28">
        <f t="shared" si="0"/>
        <v>-970940</v>
      </c>
      <c r="I17" s="28">
        <f t="shared" si="0"/>
        <v>-616381</v>
      </c>
      <c r="J17" s="28">
        <f t="shared" si="0"/>
        <v>-2394198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-2394198</v>
      </c>
      <c r="X17" s="28">
        <f t="shared" si="0"/>
        <v>-1757621</v>
      </c>
      <c r="Y17" s="28">
        <f t="shared" si="0"/>
        <v>-636577</v>
      </c>
      <c r="Z17" s="29">
        <f>+IF(X17&lt;&gt;0,+(Y17/X17)*100,0)</f>
        <v>36.218103902946083</v>
      </c>
      <c r="AA17" s="30">
        <f>SUM(AA6:AA16)</f>
        <v>-10458414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-11116531</v>
      </c>
      <c r="D38" s="32">
        <f>+D17+D27+D36</f>
        <v>0</v>
      </c>
      <c r="E38" s="33">
        <f t="shared" si="3"/>
        <v>-10458414</v>
      </c>
      <c r="F38" s="2">
        <f t="shared" si="3"/>
        <v>-10458414</v>
      </c>
      <c r="G38" s="2">
        <f t="shared" si="3"/>
        <v>-806877</v>
      </c>
      <c r="H38" s="2">
        <f t="shared" si="3"/>
        <v>-970940</v>
      </c>
      <c r="I38" s="2">
        <f t="shared" si="3"/>
        <v>-616381</v>
      </c>
      <c r="J38" s="2">
        <f t="shared" si="3"/>
        <v>-2394198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-2394198</v>
      </c>
      <c r="X38" s="2">
        <f t="shared" si="3"/>
        <v>-1757621</v>
      </c>
      <c r="Y38" s="2">
        <f t="shared" si="3"/>
        <v>-636577</v>
      </c>
      <c r="Z38" s="34">
        <f>+IF(X38&lt;&gt;0,+(Y38/X38)*100,0)</f>
        <v>36.218103902946083</v>
      </c>
      <c r="AA38" s="35">
        <f>+AA17+AA27+AA36</f>
        <v>-10458414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-806877</v>
      </c>
      <c r="I39" s="2">
        <f>+H40+I60</f>
        <v>-1777817</v>
      </c>
      <c r="J39" s="2">
        <f>+G39</f>
        <v>0</v>
      </c>
      <c r="K39" s="2">
        <f>+I40+K60</f>
        <v>-2394198</v>
      </c>
      <c r="L39" s="2">
        <f>+K40+L60</f>
        <v>-2394198</v>
      </c>
      <c r="M39" s="2">
        <f>+L40+M60</f>
        <v>-2394198</v>
      </c>
      <c r="N39" s="2">
        <f>+K39</f>
        <v>-2394198</v>
      </c>
      <c r="O39" s="2">
        <f>+M40+O60</f>
        <v>-2394198</v>
      </c>
      <c r="P39" s="2">
        <f>+O40+P60</f>
        <v>-2394198</v>
      </c>
      <c r="Q39" s="2">
        <f>+P40+Q60</f>
        <v>-2394198</v>
      </c>
      <c r="R39" s="2">
        <f>+O39</f>
        <v>-2394198</v>
      </c>
      <c r="S39" s="2">
        <f>+Q40+S60</f>
        <v>-2394198</v>
      </c>
      <c r="T39" s="2">
        <f>+S40+T60</f>
        <v>-2394198</v>
      </c>
      <c r="U39" s="2">
        <f>+T40+U60</f>
        <v>-2394198</v>
      </c>
      <c r="V39" s="2">
        <f>+S39</f>
        <v>-2394198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-11116531</v>
      </c>
      <c r="D40" s="43">
        <f t="shared" ref="D40:AA40" si="4">+D38+D39</f>
        <v>0</v>
      </c>
      <c r="E40" s="44">
        <f t="shared" si="4"/>
        <v>-10458414</v>
      </c>
      <c r="F40" s="45">
        <f t="shared" si="4"/>
        <v>-10458414</v>
      </c>
      <c r="G40" s="45">
        <f t="shared" si="4"/>
        <v>-806877</v>
      </c>
      <c r="H40" s="45">
        <f t="shared" si="4"/>
        <v>-1777817</v>
      </c>
      <c r="I40" s="45">
        <f t="shared" si="4"/>
        <v>-2394198</v>
      </c>
      <c r="J40" s="45">
        <f>+I40</f>
        <v>-2394198</v>
      </c>
      <c r="K40" s="45">
        <f t="shared" si="4"/>
        <v>-2394198</v>
      </c>
      <c r="L40" s="45">
        <f t="shared" si="4"/>
        <v>-2394198</v>
      </c>
      <c r="M40" s="45">
        <f t="shared" si="4"/>
        <v>-2394198</v>
      </c>
      <c r="N40" s="45">
        <f>+M40</f>
        <v>-2394198</v>
      </c>
      <c r="O40" s="45">
        <f t="shared" si="4"/>
        <v>-2394198</v>
      </c>
      <c r="P40" s="45">
        <f t="shared" si="4"/>
        <v>-2394198</v>
      </c>
      <c r="Q40" s="45">
        <f t="shared" si="4"/>
        <v>-2394198</v>
      </c>
      <c r="R40" s="45">
        <f>+Q40</f>
        <v>-2394198</v>
      </c>
      <c r="S40" s="45">
        <f t="shared" si="4"/>
        <v>-2394198</v>
      </c>
      <c r="T40" s="45">
        <f t="shared" si="4"/>
        <v>-2394198</v>
      </c>
      <c r="U40" s="45">
        <f t="shared" si="4"/>
        <v>-2394198</v>
      </c>
      <c r="V40" s="45">
        <f>+U40</f>
        <v>-2394198</v>
      </c>
      <c r="W40" s="45">
        <f>+V40</f>
        <v>-2394198</v>
      </c>
      <c r="X40" s="45">
        <f t="shared" si="4"/>
        <v>-1757621</v>
      </c>
      <c r="Y40" s="45">
        <f t="shared" si="4"/>
        <v>-636577</v>
      </c>
      <c r="Z40" s="46">
        <f>+IF(X40&lt;&gt;0,+(Y40/X40)*100,0)</f>
        <v>36.218103902946083</v>
      </c>
      <c r="AA40" s="47">
        <f t="shared" si="4"/>
        <v>-10458414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1974782</v>
      </c>
      <c r="D7" s="18"/>
      <c r="E7" s="19"/>
      <c r="F7" s="20"/>
      <c r="G7" s="20">
        <v>152868</v>
      </c>
      <c r="H7" s="20">
        <v>133617</v>
      </c>
      <c r="I7" s="20">
        <v>116199</v>
      </c>
      <c r="J7" s="20">
        <v>402684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402684</v>
      </c>
      <c r="X7" s="20"/>
      <c r="Y7" s="20">
        <v>402684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245780382</v>
      </c>
      <c r="D14" s="18"/>
      <c r="E14" s="19"/>
      <c r="F14" s="20"/>
      <c r="G14" s="20">
        <v>-265169</v>
      </c>
      <c r="H14" s="20">
        <v>-325152</v>
      </c>
      <c r="I14" s="20">
        <v>-1046818</v>
      </c>
      <c r="J14" s="20">
        <v>-1637139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-1637139</v>
      </c>
      <c r="X14" s="20"/>
      <c r="Y14" s="20">
        <v>-1637139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247755164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-112301</v>
      </c>
      <c r="H17" s="28">
        <f t="shared" si="0"/>
        <v>-191535</v>
      </c>
      <c r="I17" s="28">
        <f t="shared" si="0"/>
        <v>-930619</v>
      </c>
      <c r="J17" s="28">
        <f t="shared" si="0"/>
        <v>-1234455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-1234455</v>
      </c>
      <c r="X17" s="28">
        <f t="shared" si="0"/>
        <v>0</v>
      </c>
      <c r="Y17" s="28">
        <f t="shared" si="0"/>
        <v>-1234455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-27423107</v>
      </c>
      <c r="D26" s="18"/>
      <c r="E26" s="19"/>
      <c r="F26" s="20"/>
      <c r="G26" s="20">
        <v>-7068725</v>
      </c>
      <c r="H26" s="20">
        <v>-4027311</v>
      </c>
      <c r="I26" s="20">
        <v>-3966058</v>
      </c>
      <c r="J26" s="20">
        <v>-15062094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-15062094</v>
      </c>
      <c r="X26" s="20"/>
      <c r="Y26" s="20">
        <v>-15062094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-27423107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-7068725</v>
      </c>
      <c r="H27" s="28">
        <f t="shared" si="1"/>
        <v>-4027311</v>
      </c>
      <c r="I27" s="28">
        <f t="shared" si="1"/>
        <v>-3966058</v>
      </c>
      <c r="J27" s="28">
        <f t="shared" si="1"/>
        <v>-15062094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-15062094</v>
      </c>
      <c r="X27" s="28">
        <f t="shared" si="1"/>
        <v>0</v>
      </c>
      <c r="Y27" s="28">
        <f t="shared" si="1"/>
        <v>-15062094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220332057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-7181026</v>
      </c>
      <c r="H38" s="2">
        <f t="shared" si="3"/>
        <v>-4218846</v>
      </c>
      <c r="I38" s="2">
        <f t="shared" si="3"/>
        <v>-4896677</v>
      </c>
      <c r="J38" s="2">
        <f t="shared" si="3"/>
        <v>-16296549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-16296549</v>
      </c>
      <c r="X38" s="2">
        <f t="shared" si="3"/>
        <v>0</v>
      </c>
      <c r="Y38" s="2">
        <f t="shared" si="3"/>
        <v>-16296549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-7181026</v>
      </c>
      <c r="I39" s="2">
        <f>+H40+I60</f>
        <v>-11399872</v>
      </c>
      <c r="J39" s="2">
        <f>+G39</f>
        <v>0</v>
      </c>
      <c r="K39" s="2">
        <f>+I40+K60</f>
        <v>-16296549</v>
      </c>
      <c r="L39" s="2">
        <f>+K40+L60</f>
        <v>-16296549</v>
      </c>
      <c r="M39" s="2">
        <f>+L40+M60</f>
        <v>-16296549</v>
      </c>
      <c r="N39" s="2">
        <f>+K39</f>
        <v>-16296549</v>
      </c>
      <c r="O39" s="2">
        <f>+M40+O60</f>
        <v>-16296549</v>
      </c>
      <c r="P39" s="2">
        <f>+O40+P60</f>
        <v>-16296549</v>
      </c>
      <c r="Q39" s="2">
        <f>+P40+Q60</f>
        <v>-16296549</v>
      </c>
      <c r="R39" s="2">
        <f>+O39</f>
        <v>-16296549</v>
      </c>
      <c r="S39" s="2">
        <f>+Q40+S60</f>
        <v>-16296549</v>
      </c>
      <c r="T39" s="2">
        <f>+S40+T60</f>
        <v>-16296549</v>
      </c>
      <c r="U39" s="2">
        <f>+T40+U60</f>
        <v>-16296549</v>
      </c>
      <c r="V39" s="2">
        <f>+S39</f>
        <v>-16296549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220332057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-7181026</v>
      </c>
      <c r="H40" s="45">
        <f t="shared" si="4"/>
        <v>-11399872</v>
      </c>
      <c r="I40" s="45">
        <f t="shared" si="4"/>
        <v>-16296549</v>
      </c>
      <c r="J40" s="45">
        <f>+I40</f>
        <v>-16296549</v>
      </c>
      <c r="K40" s="45">
        <f t="shared" si="4"/>
        <v>-16296549</v>
      </c>
      <c r="L40" s="45">
        <f t="shared" si="4"/>
        <v>-16296549</v>
      </c>
      <c r="M40" s="45">
        <f t="shared" si="4"/>
        <v>-16296549</v>
      </c>
      <c r="N40" s="45">
        <f>+M40</f>
        <v>-16296549</v>
      </c>
      <c r="O40" s="45">
        <f t="shared" si="4"/>
        <v>-16296549</v>
      </c>
      <c r="P40" s="45">
        <f t="shared" si="4"/>
        <v>-16296549</v>
      </c>
      <c r="Q40" s="45">
        <f t="shared" si="4"/>
        <v>-16296549</v>
      </c>
      <c r="R40" s="45">
        <f>+Q40</f>
        <v>-16296549</v>
      </c>
      <c r="S40" s="45">
        <f t="shared" si="4"/>
        <v>-16296549</v>
      </c>
      <c r="T40" s="45">
        <f t="shared" si="4"/>
        <v>-16296549</v>
      </c>
      <c r="U40" s="45">
        <f t="shared" si="4"/>
        <v>-16296549</v>
      </c>
      <c r="V40" s="45">
        <f>+U40</f>
        <v>-16296549</v>
      </c>
      <c r="W40" s="45">
        <f>+V40</f>
        <v>-16296549</v>
      </c>
      <c r="X40" s="45">
        <f t="shared" si="4"/>
        <v>0</v>
      </c>
      <c r="Y40" s="45">
        <f t="shared" si="4"/>
        <v>-16296549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245885392</v>
      </c>
      <c r="F7" s="20">
        <v>245885392</v>
      </c>
      <c r="G7" s="20">
        <v>330492</v>
      </c>
      <c r="H7" s="20">
        <v>402487</v>
      </c>
      <c r="I7" s="20">
        <v>184293</v>
      </c>
      <c r="J7" s="20">
        <v>917272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917272</v>
      </c>
      <c r="X7" s="20">
        <v>61471344</v>
      </c>
      <c r="Y7" s="20">
        <v>-60554072</v>
      </c>
      <c r="Z7" s="21">
        <v>-98.507805523171896</v>
      </c>
      <c r="AA7" s="22">
        <v>245885392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47359935</v>
      </c>
      <c r="F8" s="20">
        <v>47359935</v>
      </c>
      <c r="G8" s="20">
        <v>3117</v>
      </c>
      <c r="H8" s="20"/>
      <c r="I8" s="20">
        <v>94231</v>
      </c>
      <c r="J8" s="20">
        <v>97348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97348</v>
      </c>
      <c r="X8" s="20">
        <v>11839986</v>
      </c>
      <c r="Y8" s="20">
        <v>-11742638</v>
      </c>
      <c r="Z8" s="21">
        <v>-99.177803081861754</v>
      </c>
      <c r="AA8" s="22">
        <v>47359935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53642299</v>
      </c>
      <c r="F9" s="20">
        <v>53642299</v>
      </c>
      <c r="G9" s="20"/>
      <c r="H9" s="20">
        <v>9713</v>
      </c>
      <c r="I9" s="20"/>
      <c r="J9" s="20">
        <v>9713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9713</v>
      </c>
      <c r="X9" s="20">
        <v>13410573</v>
      </c>
      <c r="Y9" s="20">
        <v>-13400860</v>
      </c>
      <c r="Z9" s="21">
        <v>-99.927572073169429</v>
      </c>
      <c r="AA9" s="22">
        <v>53642299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-2350257</v>
      </c>
      <c r="H14" s="20">
        <v>-3904207</v>
      </c>
      <c r="I14" s="20">
        <v>-14918261</v>
      </c>
      <c r="J14" s="20">
        <v>-21172725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-21172725</v>
      </c>
      <c r="X14" s="20"/>
      <c r="Y14" s="20">
        <v>-21172725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346887626</v>
      </c>
      <c r="F17" s="28">
        <f t="shared" si="0"/>
        <v>346887626</v>
      </c>
      <c r="G17" s="28">
        <f t="shared" si="0"/>
        <v>-2016648</v>
      </c>
      <c r="H17" s="28">
        <f t="shared" si="0"/>
        <v>-3492007</v>
      </c>
      <c r="I17" s="28">
        <f t="shared" si="0"/>
        <v>-14639737</v>
      </c>
      <c r="J17" s="28">
        <f t="shared" si="0"/>
        <v>-20148392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-20148392</v>
      </c>
      <c r="X17" s="28">
        <f t="shared" si="0"/>
        <v>86721903</v>
      </c>
      <c r="Y17" s="28">
        <f t="shared" si="0"/>
        <v>-106870295</v>
      </c>
      <c r="Z17" s="29">
        <f>+IF(X17&lt;&gt;0,+(Y17/X17)*100,0)</f>
        <v>-123.23333702674859</v>
      </c>
      <c r="AA17" s="30">
        <f>SUM(AA6:AA16)</f>
        <v>346887626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-35593</v>
      </c>
      <c r="X23" s="20"/>
      <c r="Y23" s="36">
        <v>-35593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-30630468</v>
      </c>
      <c r="H26" s="20">
        <v>-38990432</v>
      </c>
      <c r="I26" s="20">
        <v>-47636370</v>
      </c>
      <c r="J26" s="20">
        <v>-117257270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-117257270</v>
      </c>
      <c r="X26" s="20"/>
      <c r="Y26" s="20">
        <v>-117257270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-30636830</v>
      </c>
      <c r="H27" s="28">
        <f t="shared" si="1"/>
        <v>-39005279</v>
      </c>
      <c r="I27" s="28">
        <f t="shared" si="1"/>
        <v>-47650754</v>
      </c>
      <c r="J27" s="28">
        <f t="shared" si="1"/>
        <v>-117292863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-117292863</v>
      </c>
      <c r="X27" s="28">
        <f t="shared" si="1"/>
        <v>0</v>
      </c>
      <c r="Y27" s="28">
        <f t="shared" si="1"/>
        <v>-117292863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346887626</v>
      </c>
      <c r="F38" s="2">
        <f t="shared" si="3"/>
        <v>346887626</v>
      </c>
      <c r="G38" s="2">
        <f t="shared" si="3"/>
        <v>-32653478</v>
      </c>
      <c r="H38" s="2">
        <f t="shared" si="3"/>
        <v>-42497286</v>
      </c>
      <c r="I38" s="2">
        <f t="shared" si="3"/>
        <v>-62290491</v>
      </c>
      <c r="J38" s="2">
        <f t="shared" si="3"/>
        <v>-137441255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-137441255</v>
      </c>
      <c r="X38" s="2">
        <f t="shared" si="3"/>
        <v>86721903</v>
      </c>
      <c r="Y38" s="2">
        <f t="shared" si="3"/>
        <v>-224163158</v>
      </c>
      <c r="Z38" s="34">
        <f>+IF(X38&lt;&gt;0,+(Y38/X38)*100,0)</f>
        <v>-258.48505423133992</v>
      </c>
      <c r="AA38" s="35">
        <f>+AA17+AA27+AA36</f>
        <v>346887626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-32653478</v>
      </c>
      <c r="I39" s="2">
        <f>+H40+I60</f>
        <v>-965800334</v>
      </c>
      <c r="J39" s="2">
        <f>+G39</f>
        <v>0</v>
      </c>
      <c r="K39" s="2">
        <f>+I40+K60</f>
        <v>-1028090825</v>
      </c>
      <c r="L39" s="2">
        <f>+K40+L60</f>
        <v>-1028090825</v>
      </c>
      <c r="M39" s="2">
        <f>+L40+M60</f>
        <v>-1028090825</v>
      </c>
      <c r="N39" s="2">
        <f>+K39</f>
        <v>-1028090825</v>
      </c>
      <c r="O39" s="2">
        <f>+M40+O60</f>
        <v>-1028090825</v>
      </c>
      <c r="P39" s="2">
        <f>+O40+P60</f>
        <v>-1028090825</v>
      </c>
      <c r="Q39" s="2">
        <f>+P40+Q60</f>
        <v>-1028090825</v>
      </c>
      <c r="R39" s="2">
        <f>+O39</f>
        <v>-1028090825</v>
      </c>
      <c r="S39" s="2">
        <f>+Q40+S60</f>
        <v>-1028090825</v>
      </c>
      <c r="T39" s="2">
        <f>+S40+T60</f>
        <v>-1028090825</v>
      </c>
      <c r="U39" s="2">
        <f>+T40+U60</f>
        <v>-1028090825</v>
      </c>
      <c r="V39" s="2">
        <f>+S39</f>
        <v>-1028090825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346887626</v>
      </c>
      <c r="F40" s="45">
        <f t="shared" si="4"/>
        <v>346887626</v>
      </c>
      <c r="G40" s="45">
        <f t="shared" si="4"/>
        <v>-32653478</v>
      </c>
      <c r="H40" s="45">
        <f t="shared" si="4"/>
        <v>-75150764</v>
      </c>
      <c r="I40" s="45">
        <f t="shared" si="4"/>
        <v>-1028090825</v>
      </c>
      <c r="J40" s="45">
        <f>+I40</f>
        <v>-1028090825</v>
      </c>
      <c r="K40" s="45">
        <f t="shared" si="4"/>
        <v>-1028090825</v>
      </c>
      <c r="L40" s="45">
        <f t="shared" si="4"/>
        <v>-1028090825</v>
      </c>
      <c r="M40" s="45">
        <f t="shared" si="4"/>
        <v>-1028090825</v>
      </c>
      <c r="N40" s="45">
        <f>+M40</f>
        <v>-1028090825</v>
      </c>
      <c r="O40" s="45">
        <f t="shared" si="4"/>
        <v>-1028090825</v>
      </c>
      <c r="P40" s="45">
        <f t="shared" si="4"/>
        <v>-1028090825</v>
      </c>
      <c r="Q40" s="45">
        <f t="shared" si="4"/>
        <v>-1028090825</v>
      </c>
      <c r="R40" s="45">
        <f>+Q40</f>
        <v>-1028090825</v>
      </c>
      <c r="S40" s="45">
        <f t="shared" si="4"/>
        <v>-1028090825</v>
      </c>
      <c r="T40" s="45">
        <f t="shared" si="4"/>
        <v>-1028090825</v>
      </c>
      <c r="U40" s="45">
        <f t="shared" si="4"/>
        <v>-1028090825</v>
      </c>
      <c r="V40" s="45">
        <f>+U40</f>
        <v>-1028090825</v>
      </c>
      <c r="W40" s="45">
        <f>+V40</f>
        <v>-1028090825</v>
      </c>
      <c r="X40" s="45">
        <f t="shared" si="4"/>
        <v>86721903</v>
      </c>
      <c r="Y40" s="45">
        <f t="shared" si="4"/>
        <v>-224163158</v>
      </c>
      <c r="Z40" s="46">
        <f>+IF(X40&lt;&gt;0,+(Y40/X40)*100,0)</f>
        <v>-258.48505423133992</v>
      </c>
      <c r="AA40" s="47">
        <f t="shared" si="4"/>
        <v>346887626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-890649570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92627101</v>
      </c>
      <c r="D7" s="18"/>
      <c r="E7" s="19"/>
      <c r="F7" s="20"/>
      <c r="G7" s="20">
        <v>8884397</v>
      </c>
      <c r="H7" s="20">
        <v>6300763</v>
      </c>
      <c r="I7" s="20">
        <v>4893930</v>
      </c>
      <c r="J7" s="20">
        <v>20079090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20079090</v>
      </c>
      <c r="X7" s="20"/>
      <c r="Y7" s="20">
        <v>20079090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2212</v>
      </c>
      <c r="D8" s="18"/>
      <c r="E8" s="19"/>
      <c r="F8" s="20"/>
      <c r="G8" s="20">
        <v>6924</v>
      </c>
      <c r="H8" s="20"/>
      <c r="I8" s="20"/>
      <c r="J8" s="20">
        <v>6924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6924</v>
      </c>
      <c r="X8" s="20"/>
      <c r="Y8" s="20">
        <v>6924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-5444622</v>
      </c>
      <c r="D14" s="18"/>
      <c r="E14" s="19"/>
      <c r="F14" s="20"/>
      <c r="G14" s="20">
        <v>-146188</v>
      </c>
      <c r="H14" s="20">
        <v>-242413</v>
      </c>
      <c r="I14" s="20">
        <v>-399453</v>
      </c>
      <c r="J14" s="20">
        <v>-788054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-788054</v>
      </c>
      <c r="X14" s="20"/>
      <c r="Y14" s="20">
        <v>-788054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-287536</v>
      </c>
      <c r="J15" s="20">
        <v>-287536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-287536</v>
      </c>
      <c r="X15" s="20"/>
      <c r="Y15" s="20">
        <v>-287536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87184691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8745133</v>
      </c>
      <c r="H17" s="28">
        <f t="shared" si="0"/>
        <v>6058350</v>
      </c>
      <c r="I17" s="28">
        <f t="shared" si="0"/>
        <v>4206941</v>
      </c>
      <c r="J17" s="28">
        <f t="shared" si="0"/>
        <v>19010424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19010424</v>
      </c>
      <c r="X17" s="28">
        <f t="shared" si="0"/>
        <v>0</v>
      </c>
      <c r="Y17" s="28">
        <f t="shared" si="0"/>
        <v>19010424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-22455810</v>
      </c>
      <c r="D26" s="18"/>
      <c r="E26" s="19"/>
      <c r="F26" s="20"/>
      <c r="G26" s="20"/>
      <c r="H26" s="20"/>
      <c r="I26" s="20">
        <v>-574790</v>
      </c>
      <c r="J26" s="20">
        <v>-574790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-574790</v>
      </c>
      <c r="X26" s="20"/>
      <c r="Y26" s="20">
        <v>-574790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-22455810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-574790</v>
      </c>
      <c r="J27" s="28">
        <f t="shared" si="1"/>
        <v>-574790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-574790</v>
      </c>
      <c r="X27" s="28">
        <f t="shared" si="1"/>
        <v>0</v>
      </c>
      <c r="Y27" s="28">
        <f t="shared" si="1"/>
        <v>-574790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64728881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8745133</v>
      </c>
      <c r="H38" s="2">
        <f t="shared" si="3"/>
        <v>6058350</v>
      </c>
      <c r="I38" s="2">
        <f t="shared" si="3"/>
        <v>3632151</v>
      </c>
      <c r="J38" s="2">
        <f t="shared" si="3"/>
        <v>18435634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18435634</v>
      </c>
      <c r="X38" s="2">
        <f t="shared" si="3"/>
        <v>0</v>
      </c>
      <c r="Y38" s="2">
        <f t="shared" si="3"/>
        <v>18435634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8745133</v>
      </c>
      <c r="I39" s="2">
        <f>+H40+I60</f>
        <v>14803483</v>
      </c>
      <c r="J39" s="2">
        <f>+G39</f>
        <v>0</v>
      </c>
      <c r="K39" s="2">
        <f>+I40+K60</f>
        <v>18435634</v>
      </c>
      <c r="L39" s="2">
        <f>+K40+L60</f>
        <v>18435634</v>
      </c>
      <c r="M39" s="2">
        <f>+L40+M60</f>
        <v>18435634</v>
      </c>
      <c r="N39" s="2">
        <f>+K39</f>
        <v>18435634</v>
      </c>
      <c r="O39" s="2">
        <f>+M40+O60</f>
        <v>18435634</v>
      </c>
      <c r="P39" s="2">
        <f>+O40+P60</f>
        <v>18435634</v>
      </c>
      <c r="Q39" s="2">
        <f>+P40+Q60</f>
        <v>18435634</v>
      </c>
      <c r="R39" s="2">
        <f>+O39</f>
        <v>18435634</v>
      </c>
      <c r="S39" s="2">
        <f>+Q40+S60</f>
        <v>18435634</v>
      </c>
      <c r="T39" s="2">
        <f>+S40+T60</f>
        <v>18435634</v>
      </c>
      <c r="U39" s="2">
        <f>+T40+U60</f>
        <v>18435634</v>
      </c>
      <c r="V39" s="2">
        <f>+S39</f>
        <v>18435634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64728881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8745133</v>
      </c>
      <c r="H40" s="45">
        <f t="shared" si="4"/>
        <v>14803483</v>
      </c>
      <c r="I40" s="45">
        <f t="shared" si="4"/>
        <v>18435634</v>
      </c>
      <c r="J40" s="45">
        <f>+I40</f>
        <v>18435634</v>
      </c>
      <c r="K40" s="45">
        <f t="shared" si="4"/>
        <v>18435634</v>
      </c>
      <c r="L40" s="45">
        <f t="shared" si="4"/>
        <v>18435634</v>
      </c>
      <c r="M40" s="45">
        <f t="shared" si="4"/>
        <v>18435634</v>
      </c>
      <c r="N40" s="45">
        <f>+M40</f>
        <v>18435634</v>
      </c>
      <c r="O40" s="45">
        <f t="shared" si="4"/>
        <v>18435634</v>
      </c>
      <c r="P40" s="45">
        <f t="shared" si="4"/>
        <v>18435634</v>
      </c>
      <c r="Q40" s="45">
        <f t="shared" si="4"/>
        <v>18435634</v>
      </c>
      <c r="R40" s="45">
        <f>+Q40</f>
        <v>18435634</v>
      </c>
      <c r="S40" s="45">
        <f t="shared" si="4"/>
        <v>18435634</v>
      </c>
      <c r="T40" s="45">
        <f t="shared" si="4"/>
        <v>18435634</v>
      </c>
      <c r="U40" s="45">
        <f t="shared" si="4"/>
        <v>18435634</v>
      </c>
      <c r="V40" s="45">
        <f>+U40</f>
        <v>18435634</v>
      </c>
      <c r="W40" s="45">
        <f>+V40</f>
        <v>18435634</v>
      </c>
      <c r="X40" s="45">
        <f t="shared" si="4"/>
        <v>0</v>
      </c>
      <c r="Y40" s="45">
        <f t="shared" si="4"/>
        <v>18435634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80318115</v>
      </c>
      <c r="F7" s="20">
        <v>80318115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20079528</v>
      </c>
      <c r="Y7" s="20">
        <v>-20079528</v>
      </c>
      <c r="Z7" s="21">
        <v>-100</v>
      </c>
      <c r="AA7" s="22">
        <v>80318115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15114400</v>
      </c>
      <c r="F9" s="20">
        <v>15114400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3778600</v>
      </c>
      <c r="Y9" s="20">
        <v>-3778600</v>
      </c>
      <c r="Z9" s="21">
        <v>-100</v>
      </c>
      <c r="AA9" s="22">
        <v>15114400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12000000</v>
      </c>
      <c r="F10" s="20">
        <v>12000000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3000000</v>
      </c>
      <c r="Y10" s="20">
        <v>-3000000</v>
      </c>
      <c r="Z10" s="21">
        <v>-100</v>
      </c>
      <c r="AA10" s="22">
        <v>12000000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-36275</v>
      </c>
      <c r="D14" s="18"/>
      <c r="E14" s="19"/>
      <c r="F14" s="20"/>
      <c r="G14" s="20">
        <v>-313910</v>
      </c>
      <c r="H14" s="20"/>
      <c r="I14" s="20"/>
      <c r="J14" s="20">
        <v>-313910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-313910</v>
      </c>
      <c r="X14" s="20"/>
      <c r="Y14" s="20">
        <v>-313910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-1947832</v>
      </c>
      <c r="F15" s="20">
        <v>-1947832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-486957</v>
      </c>
      <c r="Y15" s="20">
        <v>486957</v>
      </c>
      <c r="Z15" s="21">
        <v>-100</v>
      </c>
      <c r="AA15" s="22">
        <v>-1947832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-36275</v>
      </c>
      <c r="D17" s="26">
        <f>SUM(D6:D16)</f>
        <v>0</v>
      </c>
      <c r="E17" s="27">
        <f t="shared" si="0"/>
        <v>105484683</v>
      </c>
      <c r="F17" s="28">
        <f t="shared" si="0"/>
        <v>105484683</v>
      </c>
      <c r="G17" s="28">
        <f t="shared" si="0"/>
        <v>-313910</v>
      </c>
      <c r="H17" s="28">
        <f t="shared" si="0"/>
        <v>0</v>
      </c>
      <c r="I17" s="28">
        <f t="shared" si="0"/>
        <v>0</v>
      </c>
      <c r="J17" s="28">
        <f t="shared" si="0"/>
        <v>-313910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-313910</v>
      </c>
      <c r="X17" s="28">
        <f t="shared" si="0"/>
        <v>26371171</v>
      </c>
      <c r="Y17" s="28">
        <f t="shared" si="0"/>
        <v>-26685081</v>
      </c>
      <c r="Z17" s="29">
        <f>+IF(X17&lt;&gt;0,+(Y17/X17)*100,0)</f>
        <v>-101.19035290469279</v>
      </c>
      <c r="AA17" s="30">
        <f>SUM(AA6:AA16)</f>
        <v>105484683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-38169935</v>
      </c>
      <c r="D26" s="18"/>
      <c r="E26" s="19">
        <v>-45070154</v>
      </c>
      <c r="F26" s="20">
        <v>-48537745</v>
      </c>
      <c r="G26" s="20">
        <v>-2049813</v>
      </c>
      <c r="H26" s="20">
        <v>-204979</v>
      </c>
      <c r="I26" s="20">
        <v>-1887818</v>
      </c>
      <c r="J26" s="20">
        <v>-4142610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-4142610</v>
      </c>
      <c r="X26" s="20">
        <v>-12134415</v>
      </c>
      <c r="Y26" s="20">
        <v>7991805</v>
      </c>
      <c r="Z26" s="21">
        <v>-65.860653356589509</v>
      </c>
      <c r="AA26" s="22">
        <v>-48537745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-38169935</v>
      </c>
      <c r="D27" s="26">
        <f>SUM(D21:D26)</f>
        <v>0</v>
      </c>
      <c r="E27" s="27">
        <f t="shared" si="1"/>
        <v>-45070154</v>
      </c>
      <c r="F27" s="28">
        <f t="shared" si="1"/>
        <v>-48537745</v>
      </c>
      <c r="G27" s="28">
        <f t="shared" si="1"/>
        <v>-2049813</v>
      </c>
      <c r="H27" s="28">
        <f t="shared" si="1"/>
        <v>-204979</v>
      </c>
      <c r="I27" s="28">
        <f t="shared" si="1"/>
        <v>-1887818</v>
      </c>
      <c r="J27" s="28">
        <f t="shared" si="1"/>
        <v>-4142610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-4142610</v>
      </c>
      <c r="X27" s="28">
        <f t="shared" si="1"/>
        <v>-12134415</v>
      </c>
      <c r="Y27" s="28">
        <f t="shared" si="1"/>
        <v>7991805</v>
      </c>
      <c r="Z27" s="29">
        <f>+IF(X27&lt;&gt;0,+(Y27/X27)*100,0)</f>
        <v>-65.860653356589509</v>
      </c>
      <c r="AA27" s="30">
        <f>SUM(AA21:AA26)</f>
        <v>-48537745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-38206210</v>
      </c>
      <c r="D38" s="32">
        <f>+D17+D27+D36</f>
        <v>0</v>
      </c>
      <c r="E38" s="33">
        <f t="shared" si="3"/>
        <v>60414529</v>
      </c>
      <c r="F38" s="2">
        <f t="shared" si="3"/>
        <v>56946938</v>
      </c>
      <c r="G38" s="2">
        <f t="shared" si="3"/>
        <v>-2363723</v>
      </c>
      <c r="H38" s="2">
        <f t="shared" si="3"/>
        <v>-204979</v>
      </c>
      <c r="I38" s="2">
        <f t="shared" si="3"/>
        <v>-1887818</v>
      </c>
      <c r="J38" s="2">
        <f t="shared" si="3"/>
        <v>-4456520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-4456520</v>
      </c>
      <c r="X38" s="2">
        <f t="shared" si="3"/>
        <v>14236756</v>
      </c>
      <c r="Y38" s="2">
        <f t="shared" si="3"/>
        <v>-18693276</v>
      </c>
      <c r="Z38" s="34">
        <f>+IF(X38&lt;&gt;0,+(Y38/X38)*100,0)</f>
        <v>-131.3029176028584</v>
      </c>
      <c r="AA38" s="35">
        <f>+AA17+AA27+AA36</f>
        <v>56946938</v>
      </c>
    </row>
    <row r="39" spans="1:27" ht="13.5" x14ac:dyDescent="0.25">
      <c r="A39" s="23" t="s">
        <v>60</v>
      </c>
      <c r="B39" s="17"/>
      <c r="C39" s="32">
        <v>-54399358</v>
      </c>
      <c r="D39" s="32"/>
      <c r="E39" s="33">
        <v>52427072</v>
      </c>
      <c r="F39" s="2">
        <v>52427072</v>
      </c>
      <c r="G39" s="2">
        <v>-103918383</v>
      </c>
      <c r="H39" s="2">
        <f>+G40+H60</f>
        <v>-106282106</v>
      </c>
      <c r="I39" s="2">
        <f>+H40+I60</f>
        <v>-106487085</v>
      </c>
      <c r="J39" s="2">
        <f>+G39</f>
        <v>-103918383</v>
      </c>
      <c r="K39" s="2">
        <f>+I40+K60</f>
        <v>-108374903</v>
      </c>
      <c r="L39" s="2">
        <f>+K40+L60</f>
        <v>-108374903</v>
      </c>
      <c r="M39" s="2">
        <f>+L40+M60</f>
        <v>-108374903</v>
      </c>
      <c r="N39" s="2">
        <f>+K39</f>
        <v>-108374903</v>
      </c>
      <c r="O39" s="2">
        <f>+M40+O60</f>
        <v>-108374903</v>
      </c>
      <c r="P39" s="2">
        <f>+O40+P60</f>
        <v>-108374903</v>
      </c>
      <c r="Q39" s="2">
        <f>+P40+Q60</f>
        <v>-108374903</v>
      </c>
      <c r="R39" s="2">
        <f>+O39</f>
        <v>-108374903</v>
      </c>
      <c r="S39" s="2">
        <f>+Q40+S60</f>
        <v>-108374903</v>
      </c>
      <c r="T39" s="2">
        <f>+S40+T60</f>
        <v>-108374903</v>
      </c>
      <c r="U39" s="2">
        <f>+T40+U60</f>
        <v>-108374903</v>
      </c>
      <c r="V39" s="2">
        <f>+S39</f>
        <v>-108374903</v>
      </c>
      <c r="W39" s="2">
        <f>+G39</f>
        <v>-103918383</v>
      </c>
      <c r="X39" s="2">
        <v>52427072</v>
      </c>
      <c r="Y39" s="2">
        <f>+W39-X39</f>
        <v>-156345455</v>
      </c>
      <c r="Z39" s="34">
        <f>+IF(X39&lt;&gt;0,+(Y39/X39)*100,0)</f>
        <v>-298.21511870813617</v>
      </c>
      <c r="AA39" s="35">
        <v>52427072</v>
      </c>
    </row>
    <row r="40" spans="1:27" ht="13.5" x14ac:dyDescent="0.25">
      <c r="A40" s="41" t="s">
        <v>62</v>
      </c>
      <c r="B40" s="42" t="s">
        <v>61</v>
      </c>
      <c r="C40" s="43">
        <f>+C38+C39</f>
        <v>-92605568</v>
      </c>
      <c r="D40" s="43">
        <f t="shared" ref="D40:AA40" si="4">+D38+D39</f>
        <v>0</v>
      </c>
      <c r="E40" s="44">
        <f t="shared" si="4"/>
        <v>112841601</v>
      </c>
      <c r="F40" s="45">
        <f t="shared" si="4"/>
        <v>109374010</v>
      </c>
      <c r="G40" s="45">
        <f t="shared" si="4"/>
        <v>-106282106</v>
      </c>
      <c r="H40" s="45">
        <f t="shared" si="4"/>
        <v>-106487085</v>
      </c>
      <c r="I40" s="45">
        <f t="shared" si="4"/>
        <v>-108374903</v>
      </c>
      <c r="J40" s="45">
        <f>+I40</f>
        <v>-108374903</v>
      </c>
      <c r="K40" s="45">
        <f t="shared" si="4"/>
        <v>-108374903</v>
      </c>
      <c r="L40" s="45">
        <f t="shared" si="4"/>
        <v>-108374903</v>
      </c>
      <c r="M40" s="45">
        <f t="shared" si="4"/>
        <v>-108374903</v>
      </c>
      <c r="N40" s="45">
        <f>+M40</f>
        <v>-108374903</v>
      </c>
      <c r="O40" s="45">
        <f t="shared" si="4"/>
        <v>-108374903</v>
      </c>
      <c r="P40" s="45">
        <f t="shared" si="4"/>
        <v>-108374903</v>
      </c>
      <c r="Q40" s="45">
        <f t="shared" si="4"/>
        <v>-108374903</v>
      </c>
      <c r="R40" s="45">
        <f>+Q40</f>
        <v>-108374903</v>
      </c>
      <c r="S40" s="45">
        <f t="shared" si="4"/>
        <v>-108374903</v>
      </c>
      <c r="T40" s="45">
        <f t="shared" si="4"/>
        <v>-108374903</v>
      </c>
      <c r="U40" s="45">
        <f t="shared" si="4"/>
        <v>-108374903</v>
      </c>
      <c r="V40" s="45">
        <f>+U40</f>
        <v>-108374903</v>
      </c>
      <c r="W40" s="45">
        <f>+V40</f>
        <v>-108374903</v>
      </c>
      <c r="X40" s="45">
        <f t="shared" si="4"/>
        <v>66663828</v>
      </c>
      <c r="Y40" s="45">
        <f t="shared" si="4"/>
        <v>-175038731</v>
      </c>
      <c r="Z40" s="46">
        <f>+IF(X40&lt;&gt;0,+(Y40/X40)*100,0)</f>
        <v>-262.56927669980189</v>
      </c>
      <c r="AA40" s="47">
        <f t="shared" si="4"/>
        <v>109374010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-103918383</v>
      </c>
      <c r="J60">
        <v>-103918383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78446471</v>
      </c>
      <c r="D7" s="18"/>
      <c r="E7" s="19">
        <v>86051301</v>
      </c>
      <c r="F7" s="20">
        <v>86655658</v>
      </c>
      <c r="G7" s="20">
        <v>7493588</v>
      </c>
      <c r="H7" s="20">
        <v>7379614</v>
      </c>
      <c r="I7" s="20">
        <v>7736712</v>
      </c>
      <c r="J7" s="20">
        <v>22609914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22609914</v>
      </c>
      <c r="X7" s="20">
        <v>23484346</v>
      </c>
      <c r="Y7" s="20">
        <v>-874432</v>
      </c>
      <c r="Z7" s="21">
        <v>-3.7234675387596483</v>
      </c>
      <c r="AA7" s="22">
        <v>86655658</v>
      </c>
    </row>
    <row r="8" spans="1:27" ht="13.5" x14ac:dyDescent="0.25">
      <c r="A8" s="23" t="s">
        <v>36</v>
      </c>
      <c r="B8" s="17" t="s">
        <v>32</v>
      </c>
      <c r="C8" s="18">
        <v>1654687</v>
      </c>
      <c r="D8" s="18"/>
      <c r="E8" s="19">
        <v>28139</v>
      </c>
      <c r="F8" s="20">
        <v>28139</v>
      </c>
      <c r="G8" s="20">
        <v>77521</v>
      </c>
      <c r="H8" s="20">
        <v>377675</v>
      </c>
      <c r="I8" s="20">
        <v>82432</v>
      </c>
      <c r="J8" s="20">
        <v>537628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537628</v>
      </c>
      <c r="X8" s="20">
        <v>11547</v>
      </c>
      <c r="Y8" s="20">
        <v>526081</v>
      </c>
      <c r="Z8" s="21">
        <v>4555.9972287174151</v>
      </c>
      <c r="AA8" s="22">
        <v>28139</v>
      </c>
    </row>
    <row r="9" spans="1:27" ht="13.5" x14ac:dyDescent="0.25">
      <c r="A9" s="23" t="s">
        <v>37</v>
      </c>
      <c r="B9" s="17" t="s">
        <v>6</v>
      </c>
      <c r="C9" s="18">
        <v>29803148</v>
      </c>
      <c r="D9" s="18"/>
      <c r="E9" s="19">
        <v>35038456</v>
      </c>
      <c r="F9" s="20">
        <v>35038456</v>
      </c>
      <c r="G9" s="20">
        <v>16055814</v>
      </c>
      <c r="H9" s="20"/>
      <c r="I9" s="20"/>
      <c r="J9" s="20">
        <v>16055814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16055814</v>
      </c>
      <c r="X9" s="20">
        <v>14055814</v>
      </c>
      <c r="Y9" s="20">
        <v>2000000</v>
      </c>
      <c r="Z9" s="21">
        <v>14.228987378461325</v>
      </c>
      <c r="AA9" s="22">
        <v>35038456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8695652</v>
      </c>
      <c r="F10" s="20">
        <v>8695652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8695652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-27579916</v>
      </c>
      <c r="D14" s="18"/>
      <c r="E14" s="19">
        <v>-50748117</v>
      </c>
      <c r="F14" s="20">
        <v>-50748117</v>
      </c>
      <c r="G14" s="20">
        <v>-4261043</v>
      </c>
      <c r="H14" s="20">
        <v>-780673</v>
      </c>
      <c r="I14" s="20">
        <v>-1664501</v>
      </c>
      <c r="J14" s="20">
        <v>-6706217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-6706217</v>
      </c>
      <c r="X14" s="20">
        <v>-4318457</v>
      </c>
      <c r="Y14" s="20">
        <v>-2387760</v>
      </c>
      <c r="Z14" s="21">
        <v>55.291971183225861</v>
      </c>
      <c r="AA14" s="22">
        <v>-50748117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-10423909</v>
      </c>
      <c r="F15" s="20">
        <v>-10423909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-1499021</v>
      </c>
      <c r="Y15" s="20">
        <v>1499021</v>
      </c>
      <c r="Z15" s="21">
        <v>-100</v>
      </c>
      <c r="AA15" s="22">
        <v>-10423909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82324390</v>
      </c>
      <c r="D17" s="26">
        <f>SUM(D6:D16)</f>
        <v>0</v>
      </c>
      <c r="E17" s="27">
        <f t="shared" si="0"/>
        <v>68641522</v>
      </c>
      <c r="F17" s="28">
        <f t="shared" si="0"/>
        <v>69245879</v>
      </c>
      <c r="G17" s="28">
        <f t="shared" si="0"/>
        <v>19365880</v>
      </c>
      <c r="H17" s="28">
        <f t="shared" si="0"/>
        <v>6976616</v>
      </c>
      <c r="I17" s="28">
        <f t="shared" si="0"/>
        <v>6154643</v>
      </c>
      <c r="J17" s="28">
        <f t="shared" si="0"/>
        <v>32497139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32497139</v>
      </c>
      <c r="X17" s="28">
        <f t="shared" si="0"/>
        <v>31734229</v>
      </c>
      <c r="Y17" s="28">
        <f t="shared" si="0"/>
        <v>762910</v>
      </c>
      <c r="Z17" s="29">
        <f>+IF(X17&lt;&gt;0,+(Y17/X17)*100,0)</f>
        <v>2.4040602971636713</v>
      </c>
      <c r="AA17" s="30">
        <f>SUM(AA6:AA16)</f>
        <v>69245879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-11116715</v>
      </c>
      <c r="D26" s="18"/>
      <c r="E26" s="19">
        <v>-15423527</v>
      </c>
      <c r="F26" s="20">
        <v>-16491016</v>
      </c>
      <c r="G26" s="20">
        <v>-191185</v>
      </c>
      <c r="H26" s="20"/>
      <c r="I26" s="20">
        <v>-234099</v>
      </c>
      <c r="J26" s="20">
        <v>-425284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-425284</v>
      </c>
      <c r="X26" s="20"/>
      <c r="Y26" s="20">
        <v>-425284</v>
      </c>
      <c r="Z26" s="21"/>
      <c r="AA26" s="22">
        <v>-16491016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-11116715</v>
      </c>
      <c r="D27" s="26">
        <f>SUM(D21:D26)</f>
        <v>0</v>
      </c>
      <c r="E27" s="27">
        <f t="shared" si="1"/>
        <v>-15423527</v>
      </c>
      <c r="F27" s="28">
        <f t="shared" si="1"/>
        <v>-16491016</v>
      </c>
      <c r="G27" s="28">
        <f t="shared" si="1"/>
        <v>-191185</v>
      </c>
      <c r="H27" s="28">
        <f t="shared" si="1"/>
        <v>0</v>
      </c>
      <c r="I27" s="28">
        <f t="shared" si="1"/>
        <v>-234099</v>
      </c>
      <c r="J27" s="28">
        <f t="shared" si="1"/>
        <v>-425284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-425284</v>
      </c>
      <c r="X27" s="28">
        <f t="shared" si="1"/>
        <v>0</v>
      </c>
      <c r="Y27" s="28">
        <f t="shared" si="1"/>
        <v>-425284</v>
      </c>
      <c r="Z27" s="29">
        <f>+IF(X27&lt;&gt;0,+(Y27/X27)*100,0)</f>
        <v>0</v>
      </c>
      <c r="AA27" s="30">
        <f>SUM(AA21:AA26)</f>
        <v>-16491016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71207675</v>
      </c>
      <c r="D38" s="32">
        <f>+D17+D27+D36</f>
        <v>0</v>
      </c>
      <c r="E38" s="33">
        <f t="shared" si="3"/>
        <v>53217995</v>
      </c>
      <c r="F38" s="2">
        <f t="shared" si="3"/>
        <v>52754863</v>
      </c>
      <c r="G38" s="2">
        <f t="shared" si="3"/>
        <v>19174695</v>
      </c>
      <c r="H38" s="2">
        <f t="shared" si="3"/>
        <v>6976616</v>
      </c>
      <c r="I38" s="2">
        <f t="shared" si="3"/>
        <v>5920544</v>
      </c>
      <c r="J38" s="2">
        <f t="shared" si="3"/>
        <v>32071855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32071855</v>
      </c>
      <c r="X38" s="2">
        <f t="shared" si="3"/>
        <v>31734229</v>
      </c>
      <c r="Y38" s="2">
        <f t="shared" si="3"/>
        <v>337626</v>
      </c>
      <c r="Z38" s="34">
        <f>+IF(X38&lt;&gt;0,+(Y38/X38)*100,0)</f>
        <v>1.0639174501450783</v>
      </c>
      <c r="AA38" s="35">
        <f>+AA17+AA27+AA36</f>
        <v>52754863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19174695</v>
      </c>
      <c r="I39" s="2">
        <f>+H40+I60</f>
        <v>26151311</v>
      </c>
      <c r="J39" s="2">
        <f>+G39</f>
        <v>0</v>
      </c>
      <c r="K39" s="2">
        <f>+I40+K60</f>
        <v>32071855</v>
      </c>
      <c r="L39" s="2">
        <f>+K40+L60</f>
        <v>32071855</v>
      </c>
      <c r="M39" s="2">
        <f>+L40+M60</f>
        <v>32071855</v>
      </c>
      <c r="N39" s="2">
        <f>+K39</f>
        <v>32071855</v>
      </c>
      <c r="O39" s="2">
        <f>+M40+O60</f>
        <v>32071855</v>
      </c>
      <c r="P39" s="2">
        <f>+O40+P60</f>
        <v>32071855</v>
      </c>
      <c r="Q39" s="2">
        <f>+P40+Q60</f>
        <v>32071855</v>
      </c>
      <c r="R39" s="2">
        <f>+O39</f>
        <v>32071855</v>
      </c>
      <c r="S39" s="2">
        <f>+Q40+S60</f>
        <v>32071855</v>
      </c>
      <c r="T39" s="2">
        <f>+S40+T60</f>
        <v>32071855</v>
      </c>
      <c r="U39" s="2">
        <f>+T40+U60</f>
        <v>32071855</v>
      </c>
      <c r="V39" s="2">
        <f>+S39</f>
        <v>32071855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71207675</v>
      </c>
      <c r="D40" s="43">
        <f t="shared" ref="D40:AA40" si="4">+D38+D39</f>
        <v>0</v>
      </c>
      <c r="E40" s="44">
        <f t="shared" si="4"/>
        <v>53217995</v>
      </c>
      <c r="F40" s="45">
        <f t="shared" si="4"/>
        <v>52754863</v>
      </c>
      <c r="G40" s="45">
        <f t="shared" si="4"/>
        <v>19174695</v>
      </c>
      <c r="H40" s="45">
        <f t="shared" si="4"/>
        <v>26151311</v>
      </c>
      <c r="I40" s="45">
        <f t="shared" si="4"/>
        <v>32071855</v>
      </c>
      <c r="J40" s="45">
        <f>+I40</f>
        <v>32071855</v>
      </c>
      <c r="K40" s="45">
        <f t="shared" si="4"/>
        <v>32071855</v>
      </c>
      <c r="L40" s="45">
        <f t="shared" si="4"/>
        <v>32071855</v>
      </c>
      <c r="M40" s="45">
        <f t="shared" si="4"/>
        <v>32071855</v>
      </c>
      <c r="N40" s="45">
        <f>+M40</f>
        <v>32071855</v>
      </c>
      <c r="O40" s="45">
        <f t="shared" si="4"/>
        <v>32071855</v>
      </c>
      <c r="P40" s="45">
        <f t="shared" si="4"/>
        <v>32071855</v>
      </c>
      <c r="Q40" s="45">
        <f t="shared" si="4"/>
        <v>32071855</v>
      </c>
      <c r="R40" s="45">
        <f>+Q40</f>
        <v>32071855</v>
      </c>
      <c r="S40" s="45">
        <f t="shared" si="4"/>
        <v>32071855</v>
      </c>
      <c r="T40" s="45">
        <f t="shared" si="4"/>
        <v>32071855</v>
      </c>
      <c r="U40" s="45">
        <f t="shared" si="4"/>
        <v>32071855</v>
      </c>
      <c r="V40" s="45">
        <f>+U40</f>
        <v>32071855</v>
      </c>
      <c r="W40" s="45">
        <f>+V40</f>
        <v>32071855</v>
      </c>
      <c r="X40" s="45">
        <f t="shared" si="4"/>
        <v>31734229</v>
      </c>
      <c r="Y40" s="45">
        <f t="shared" si="4"/>
        <v>337626</v>
      </c>
      <c r="Z40" s="46">
        <f>+IF(X40&lt;&gt;0,+(Y40/X40)*100,0)</f>
        <v>1.0639174501450783</v>
      </c>
      <c r="AA40" s="47">
        <f t="shared" si="4"/>
        <v>52754863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2281414</v>
      </c>
      <c r="D7" s="18"/>
      <c r="E7" s="19">
        <v>5434747</v>
      </c>
      <c r="F7" s="20">
        <v>5434747</v>
      </c>
      <c r="G7" s="20">
        <v>318376</v>
      </c>
      <c r="H7" s="20">
        <v>211416</v>
      </c>
      <c r="I7" s="20">
        <v>128124</v>
      </c>
      <c r="J7" s="20">
        <v>657916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657916</v>
      </c>
      <c r="X7" s="20">
        <v>1542543</v>
      </c>
      <c r="Y7" s="20">
        <v>-884627</v>
      </c>
      <c r="Z7" s="21">
        <v>-57.348611999795139</v>
      </c>
      <c r="AA7" s="22">
        <v>5434747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1325505</v>
      </c>
      <c r="D9" s="18"/>
      <c r="E9" s="19">
        <v>336168</v>
      </c>
      <c r="F9" s="20">
        <v>336168</v>
      </c>
      <c r="G9" s="20"/>
      <c r="H9" s="20">
        <v>96141</v>
      </c>
      <c r="I9" s="20">
        <v>229984</v>
      </c>
      <c r="J9" s="20">
        <v>326125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326125</v>
      </c>
      <c r="X9" s="20">
        <v>74061</v>
      </c>
      <c r="Y9" s="20">
        <v>252064</v>
      </c>
      <c r="Z9" s="21">
        <v>340.34647115215836</v>
      </c>
      <c r="AA9" s="22">
        <v>336168</v>
      </c>
    </row>
    <row r="10" spans="1:27" ht="13.5" x14ac:dyDescent="0.25">
      <c r="A10" s="23" t="s">
        <v>38</v>
      </c>
      <c r="B10" s="17" t="s">
        <v>6</v>
      </c>
      <c r="C10" s="18">
        <v>8013524</v>
      </c>
      <c r="D10" s="18"/>
      <c r="E10" s="19">
        <v>2000004</v>
      </c>
      <c r="F10" s="20">
        <v>2000004</v>
      </c>
      <c r="G10" s="20"/>
      <c r="H10" s="20"/>
      <c r="I10" s="20">
        <v>2000000</v>
      </c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500001</v>
      </c>
      <c r="Y10" s="20">
        <v>1499999</v>
      </c>
      <c r="Z10" s="21">
        <v>299.9992000016</v>
      </c>
      <c r="AA10" s="22">
        <v>2000004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-1554788</v>
      </c>
      <c r="D14" s="18"/>
      <c r="E14" s="19">
        <v>-4529976</v>
      </c>
      <c r="F14" s="20">
        <v>-4529976</v>
      </c>
      <c r="G14" s="20">
        <v>-58281</v>
      </c>
      <c r="H14" s="20">
        <v>-102178</v>
      </c>
      <c r="I14" s="20">
        <v>-92148</v>
      </c>
      <c r="J14" s="20">
        <v>-252607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-252607</v>
      </c>
      <c r="X14" s="20">
        <v>-932830</v>
      </c>
      <c r="Y14" s="20">
        <v>680223</v>
      </c>
      <c r="Z14" s="21">
        <v>-72.920360623050286</v>
      </c>
      <c r="AA14" s="22">
        <v>-4529976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10065655</v>
      </c>
      <c r="D17" s="26">
        <f>SUM(D6:D16)</f>
        <v>0</v>
      </c>
      <c r="E17" s="27">
        <f t="shared" si="0"/>
        <v>3240943</v>
      </c>
      <c r="F17" s="28">
        <f t="shared" si="0"/>
        <v>3240943</v>
      </c>
      <c r="G17" s="28">
        <f t="shared" si="0"/>
        <v>260095</v>
      </c>
      <c r="H17" s="28">
        <f t="shared" si="0"/>
        <v>205379</v>
      </c>
      <c r="I17" s="28">
        <f t="shared" si="0"/>
        <v>2265960</v>
      </c>
      <c r="J17" s="28">
        <f t="shared" si="0"/>
        <v>2731434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2731434</v>
      </c>
      <c r="X17" s="28">
        <f t="shared" si="0"/>
        <v>1183775</v>
      </c>
      <c r="Y17" s="28">
        <f t="shared" si="0"/>
        <v>1547659</v>
      </c>
      <c r="Z17" s="29">
        <f>+IF(X17&lt;&gt;0,+(Y17/X17)*100,0)</f>
        <v>130.73928744905069</v>
      </c>
      <c r="AA17" s="30">
        <f>SUM(AA6:AA16)</f>
        <v>3240943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-4659976</v>
      </c>
      <c r="D26" s="18"/>
      <c r="E26" s="19">
        <v>-7339523</v>
      </c>
      <c r="F26" s="20">
        <v>-7339523</v>
      </c>
      <c r="G26" s="20"/>
      <c r="H26" s="20">
        <v>-114965</v>
      </c>
      <c r="I26" s="20"/>
      <c r="J26" s="20">
        <v>-114965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-114965</v>
      </c>
      <c r="X26" s="20">
        <v>-2110113</v>
      </c>
      <c r="Y26" s="20">
        <v>1995148</v>
      </c>
      <c r="Z26" s="21">
        <v>-94.551713581215793</v>
      </c>
      <c r="AA26" s="22">
        <v>-7339523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-4659976</v>
      </c>
      <c r="D27" s="26">
        <f>SUM(D21:D26)</f>
        <v>0</v>
      </c>
      <c r="E27" s="27">
        <f t="shared" si="1"/>
        <v>-7339523</v>
      </c>
      <c r="F27" s="28">
        <f t="shared" si="1"/>
        <v>-7339523</v>
      </c>
      <c r="G27" s="28">
        <f t="shared" si="1"/>
        <v>0</v>
      </c>
      <c r="H27" s="28">
        <f t="shared" si="1"/>
        <v>-114965</v>
      </c>
      <c r="I27" s="28">
        <f t="shared" si="1"/>
        <v>0</v>
      </c>
      <c r="J27" s="28">
        <f t="shared" si="1"/>
        <v>-114965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-114965</v>
      </c>
      <c r="X27" s="28">
        <f t="shared" si="1"/>
        <v>-2110113</v>
      </c>
      <c r="Y27" s="28">
        <f t="shared" si="1"/>
        <v>1995148</v>
      </c>
      <c r="Z27" s="29">
        <f>+IF(X27&lt;&gt;0,+(Y27/X27)*100,0)</f>
        <v>-94.551713581215793</v>
      </c>
      <c r="AA27" s="30">
        <f>SUM(AA21:AA26)</f>
        <v>-7339523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5405679</v>
      </c>
      <c r="D38" s="32">
        <f>+D17+D27+D36</f>
        <v>0</v>
      </c>
      <c r="E38" s="33">
        <f t="shared" si="3"/>
        <v>-4098580</v>
      </c>
      <c r="F38" s="2">
        <f t="shared" si="3"/>
        <v>-4098580</v>
      </c>
      <c r="G38" s="2">
        <f t="shared" si="3"/>
        <v>260095</v>
      </c>
      <c r="H38" s="2">
        <f t="shared" si="3"/>
        <v>90414</v>
      </c>
      <c r="I38" s="2">
        <f t="shared" si="3"/>
        <v>2265960</v>
      </c>
      <c r="J38" s="2">
        <f t="shared" si="3"/>
        <v>2616469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2616469</v>
      </c>
      <c r="X38" s="2">
        <f t="shared" si="3"/>
        <v>-926338</v>
      </c>
      <c r="Y38" s="2">
        <f t="shared" si="3"/>
        <v>3542807</v>
      </c>
      <c r="Z38" s="34">
        <f>+IF(X38&lt;&gt;0,+(Y38/X38)*100,0)</f>
        <v>-382.45294913951494</v>
      </c>
      <c r="AA38" s="35">
        <f>+AA17+AA27+AA36</f>
        <v>-4098580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260095</v>
      </c>
      <c r="I39" s="2">
        <f>+H40+I60</f>
        <v>350509</v>
      </c>
      <c r="J39" s="2">
        <f>+G39</f>
        <v>0</v>
      </c>
      <c r="K39" s="2">
        <f>+I40+K60</f>
        <v>2616469</v>
      </c>
      <c r="L39" s="2">
        <f>+K40+L60</f>
        <v>2616469</v>
      </c>
      <c r="M39" s="2">
        <f>+L40+M60</f>
        <v>2616469</v>
      </c>
      <c r="N39" s="2">
        <f>+K39</f>
        <v>2616469</v>
      </c>
      <c r="O39" s="2">
        <f>+M40+O60</f>
        <v>2616469</v>
      </c>
      <c r="P39" s="2">
        <f>+O40+P60</f>
        <v>2616469</v>
      </c>
      <c r="Q39" s="2">
        <f>+P40+Q60</f>
        <v>2616469</v>
      </c>
      <c r="R39" s="2">
        <f>+O39</f>
        <v>2616469</v>
      </c>
      <c r="S39" s="2">
        <f>+Q40+S60</f>
        <v>2616469</v>
      </c>
      <c r="T39" s="2">
        <f>+S40+T60</f>
        <v>2616469</v>
      </c>
      <c r="U39" s="2">
        <f>+T40+U60</f>
        <v>2616469</v>
      </c>
      <c r="V39" s="2">
        <f>+S39</f>
        <v>2616469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5405679</v>
      </c>
      <c r="D40" s="43">
        <f t="shared" ref="D40:AA40" si="4">+D38+D39</f>
        <v>0</v>
      </c>
      <c r="E40" s="44">
        <f t="shared" si="4"/>
        <v>-4098580</v>
      </c>
      <c r="F40" s="45">
        <f t="shared" si="4"/>
        <v>-4098580</v>
      </c>
      <c r="G40" s="45">
        <f t="shared" si="4"/>
        <v>260095</v>
      </c>
      <c r="H40" s="45">
        <f t="shared" si="4"/>
        <v>350509</v>
      </c>
      <c r="I40" s="45">
        <f t="shared" si="4"/>
        <v>2616469</v>
      </c>
      <c r="J40" s="45">
        <f>+I40</f>
        <v>2616469</v>
      </c>
      <c r="K40" s="45">
        <f t="shared" si="4"/>
        <v>2616469</v>
      </c>
      <c r="L40" s="45">
        <f t="shared" si="4"/>
        <v>2616469</v>
      </c>
      <c r="M40" s="45">
        <f t="shared" si="4"/>
        <v>2616469</v>
      </c>
      <c r="N40" s="45">
        <f>+M40</f>
        <v>2616469</v>
      </c>
      <c r="O40" s="45">
        <f t="shared" si="4"/>
        <v>2616469</v>
      </c>
      <c r="P40" s="45">
        <f t="shared" si="4"/>
        <v>2616469</v>
      </c>
      <c r="Q40" s="45">
        <f t="shared" si="4"/>
        <v>2616469</v>
      </c>
      <c r="R40" s="45">
        <f>+Q40</f>
        <v>2616469</v>
      </c>
      <c r="S40" s="45">
        <f t="shared" si="4"/>
        <v>2616469</v>
      </c>
      <c r="T40" s="45">
        <f t="shared" si="4"/>
        <v>2616469</v>
      </c>
      <c r="U40" s="45">
        <f t="shared" si="4"/>
        <v>2616469</v>
      </c>
      <c r="V40" s="45">
        <f>+U40</f>
        <v>2616469</v>
      </c>
      <c r="W40" s="45">
        <f>+V40</f>
        <v>2616469</v>
      </c>
      <c r="X40" s="45">
        <f t="shared" si="4"/>
        <v>-926338</v>
      </c>
      <c r="Y40" s="45">
        <f t="shared" si="4"/>
        <v>3542807</v>
      </c>
      <c r="Z40" s="46">
        <f>+IF(X40&lt;&gt;0,+(Y40/X40)*100,0)</f>
        <v>-382.45294913951494</v>
      </c>
      <c r="AA40" s="47">
        <f t="shared" si="4"/>
        <v>-4098580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4161577</v>
      </c>
      <c r="D7" s="18"/>
      <c r="E7" s="19">
        <v>4300579</v>
      </c>
      <c r="F7" s="20">
        <v>4300579</v>
      </c>
      <c r="G7" s="20">
        <v>288320</v>
      </c>
      <c r="H7" s="20">
        <v>302020</v>
      </c>
      <c r="I7" s="20">
        <v>322864</v>
      </c>
      <c r="J7" s="20">
        <v>913204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913204</v>
      </c>
      <c r="X7" s="20">
        <v>3036879</v>
      </c>
      <c r="Y7" s="20">
        <v>-2123675</v>
      </c>
      <c r="Z7" s="21">
        <v>-69.929523039936726</v>
      </c>
      <c r="AA7" s="22">
        <v>4300579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160000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8000000</v>
      </c>
      <c r="D10" s="18"/>
      <c r="E10" s="19">
        <v>16000000</v>
      </c>
      <c r="F10" s="20">
        <v>16000000</v>
      </c>
      <c r="G10" s="20">
        <v>4200000</v>
      </c>
      <c r="H10" s="20"/>
      <c r="I10" s="20"/>
      <c r="J10" s="20">
        <v>4200000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4200000</v>
      </c>
      <c r="X10" s="20">
        <v>3999999</v>
      </c>
      <c r="Y10" s="20">
        <v>200001</v>
      </c>
      <c r="Z10" s="21">
        <v>5.0000262500065622</v>
      </c>
      <c r="AA10" s="22">
        <v>16000000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488325</v>
      </c>
      <c r="F11" s="20">
        <v>488325</v>
      </c>
      <c r="G11" s="20">
        <v>388</v>
      </c>
      <c r="H11" s="20">
        <v>180</v>
      </c>
      <c r="I11" s="20">
        <v>1011</v>
      </c>
      <c r="J11" s="20">
        <v>1579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1579</v>
      </c>
      <c r="X11" s="20">
        <v>122079</v>
      </c>
      <c r="Y11" s="20">
        <v>-120500</v>
      </c>
      <c r="Z11" s="21">
        <v>-98.706575250452573</v>
      </c>
      <c r="AA11" s="22">
        <v>488325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-3345309</v>
      </c>
      <c r="F14" s="20">
        <v>-3345309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-674912</v>
      </c>
      <c r="Y14" s="20">
        <v>674912</v>
      </c>
      <c r="Z14" s="21">
        <v>-100</v>
      </c>
      <c r="AA14" s="22">
        <v>-3345309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12321577</v>
      </c>
      <c r="D17" s="26">
        <f>SUM(D6:D16)</f>
        <v>0</v>
      </c>
      <c r="E17" s="27">
        <f t="shared" si="0"/>
        <v>17443595</v>
      </c>
      <c r="F17" s="28">
        <f t="shared" si="0"/>
        <v>17443595</v>
      </c>
      <c r="G17" s="28">
        <f t="shared" si="0"/>
        <v>4488708</v>
      </c>
      <c r="H17" s="28">
        <f t="shared" si="0"/>
        <v>302200</v>
      </c>
      <c r="I17" s="28">
        <f t="shared" si="0"/>
        <v>323875</v>
      </c>
      <c r="J17" s="28">
        <f t="shared" si="0"/>
        <v>5114783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5114783</v>
      </c>
      <c r="X17" s="28">
        <f t="shared" si="0"/>
        <v>6484045</v>
      </c>
      <c r="Y17" s="28">
        <f t="shared" si="0"/>
        <v>-1369262</v>
      </c>
      <c r="Z17" s="29">
        <f>+IF(X17&lt;&gt;0,+(Y17/X17)*100,0)</f>
        <v>-21.117404336336346</v>
      </c>
      <c r="AA17" s="30">
        <f>SUM(AA6:AA16)</f>
        <v>17443595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-8851548</v>
      </c>
      <c r="D26" s="18"/>
      <c r="E26" s="19">
        <v>-15051037</v>
      </c>
      <c r="F26" s="20">
        <v>-15051037</v>
      </c>
      <c r="G26" s="20"/>
      <c r="H26" s="20"/>
      <c r="I26" s="20">
        <v>-1188301</v>
      </c>
      <c r="J26" s="20">
        <v>-1188301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-1188301</v>
      </c>
      <c r="X26" s="20">
        <v>-984783</v>
      </c>
      <c r="Y26" s="20">
        <v>-203518</v>
      </c>
      <c r="Z26" s="21">
        <v>20.666278763951045</v>
      </c>
      <c r="AA26" s="22">
        <v>-15051037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-8851548</v>
      </c>
      <c r="D27" s="26">
        <f>SUM(D21:D26)</f>
        <v>0</v>
      </c>
      <c r="E27" s="27">
        <f t="shared" si="1"/>
        <v>-15051037</v>
      </c>
      <c r="F27" s="28">
        <f t="shared" si="1"/>
        <v>-15051037</v>
      </c>
      <c r="G27" s="28">
        <f t="shared" si="1"/>
        <v>0</v>
      </c>
      <c r="H27" s="28">
        <f t="shared" si="1"/>
        <v>0</v>
      </c>
      <c r="I27" s="28">
        <f t="shared" si="1"/>
        <v>-1188301</v>
      </c>
      <c r="J27" s="28">
        <f t="shared" si="1"/>
        <v>-1188301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-1188301</v>
      </c>
      <c r="X27" s="28">
        <f t="shared" si="1"/>
        <v>-984783</v>
      </c>
      <c r="Y27" s="28">
        <f t="shared" si="1"/>
        <v>-203518</v>
      </c>
      <c r="Z27" s="29">
        <f>+IF(X27&lt;&gt;0,+(Y27/X27)*100,0)</f>
        <v>20.666278763951045</v>
      </c>
      <c r="AA27" s="30">
        <f>SUM(AA21:AA26)</f>
        <v>-15051037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3470029</v>
      </c>
      <c r="D38" s="32">
        <f>+D17+D27+D36</f>
        <v>0</v>
      </c>
      <c r="E38" s="33">
        <f t="shared" si="3"/>
        <v>2392558</v>
      </c>
      <c r="F38" s="2">
        <f t="shared" si="3"/>
        <v>2392558</v>
      </c>
      <c r="G38" s="2">
        <f t="shared" si="3"/>
        <v>4488708</v>
      </c>
      <c r="H38" s="2">
        <f t="shared" si="3"/>
        <v>302200</v>
      </c>
      <c r="I38" s="2">
        <f t="shared" si="3"/>
        <v>-864426</v>
      </c>
      <c r="J38" s="2">
        <f t="shared" si="3"/>
        <v>3926482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3926482</v>
      </c>
      <c r="X38" s="2">
        <f t="shared" si="3"/>
        <v>5499262</v>
      </c>
      <c r="Y38" s="2">
        <f t="shared" si="3"/>
        <v>-1572780</v>
      </c>
      <c r="Z38" s="34">
        <f>+IF(X38&lt;&gt;0,+(Y38/X38)*100,0)</f>
        <v>-28.59983757820595</v>
      </c>
      <c r="AA38" s="35">
        <f>+AA17+AA27+AA36</f>
        <v>2392558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4488708</v>
      </c>
      <c r="I39" s="2">
        <f>+H40+I60</f>
        <v>4790908</v>
      </c>
      <c r="J39" s="2">
        <f>+G39</f>
        <v>0</v>
      </c>
      <c r="K39" s="2">
        <f>+I40+K60</f>
        <v>3926482</v>
      </c>
      <c r="L39" s="2">
        <f>+K40+L60</f>
        <v>3926482</v>
      </c>
      <c r="M39" s="2">
        <f>+L40+M60</f>
        <v>3926482</v>
      </c>
      <c r="N39" s="2">
        <f>+K39</f>
        <v>3926482</v>
      </c>
      <c r="O39" s="2">
        <f>+M40+O60</f>
        <v>3926482</v>
      </c>
      <c r="P39" s="2">
        <f>+O40+P60</f>
        <v>3926482</v>
      </c>
      <c r="Q39" s="2">
        <f>+P40+Q60</f>
        <v>3926482</v>
      </c>
      <c r="R39" s="2">
        <f>+O39</f>
        <v>3926482</v>
      </c>
      <c r="S39" s="2">
        <f>+Q40+S60</f>
        <v>3926482</v>
      </c>
      <c r="T39" s="2">
        <f>+S40+T60</f>
        <v>3926482</v>
      </c>
      <c r="U39" s="2">
        <f>+T40+U60</f>
        <v>3926482</v>
      </c>
      <c r="V39" s="2">
        <f>+S39</f>
        <v>3926482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3470029</v>
      </c>
      <c r="D40" s="43">
        <f t="shared" ref="D40:AA40" si="4">+D38+D39</f>
        <v>0</v>
      </c>
      <c r="E40" s="44">
        <f t="shared" si="4"/>
        <v>2392558</v>
      </c>
      <c r="F40" s="45">
        <f t="shared" si="4"/>
        <v>2392558</v>
      </c>
      <c r="G40" s="45">
        <f t="shared" si="4"/>
        <v>4488708</v>
      </c>
      <c r="H40" s="45">
        <f t="shared" si="4"/>
        <v>4790908</v>
      </c>
      <c r="I40" s="45">
        <f t="shared" si="4"/>
        <v>3926482</v>
      </c>
      <c r="J40" s="45">
        <f>+I40</f>
        <v>3926482</v>
      </c>
      <c r="K40" s="45">
        <f t="shared" si="4"/>
        <v>3926482</v>
      </c>
      <c r="L40" s="45">
        <f t="shared" si="4"/>
        <v>3926482</v>
      </c>
      <c r="M40" s="45">
        <f t="shared" si="4"/>
        <v>3926482</v>
      </c>
      <c r="N40" s="45">
        <f>+M40</f>
        <v>3926482</v>
      </c>
      <c r="O40" s="45">
        <f t="shared" si="4"/>
        <v>3926482</v>
      </c>
      <c r="P40" s="45">
        <f t="shared" si="4"/>
        <v>3926482</v>
      </c>
      <c r="Q40" s="45">
        <f t="shared" si="4"/>
        <v>3926482</v>
      </c>
      <c r="R40" s="45">
        <f>+Q40</f>
        <v>3926482</v>
      </c>
      <c r="S40" s="45">
        <f t="shared" si="4"/>
        <v>3926482</v>
      </c>
      <c r="T40" s="45">
        <f t="shared" si="4"/>
        <v>3926482</v>
      </c>
      <c r="U40" s="45">
        <f t="shared" si="4"/>
        <v>3926482</v>
      </c>
      <c r="V40" s="45">
        <f>+U40</f>
        <v>3926482</v>
      </c>
      <c r="W40" s="45">
        <f>+V40</f>
        <v>3926482</v>
      </c>
      <c r="X40" s="45">
        <f t="shared" si="4"/>
        <v>5499262</v>
      </c>
      <c r="Y40" s="45">
        <f t="shared" si="4"/>
        <v>-1572780</v>
      </c>
      <c r="Z40" s="46">
        <f>+IF(X40&lt;&gt;0,+(Y40/X40)*100,0)</f>
        <v>-28.59983757820595</v>
      </c>
      <c r="AA40" s="47">
        <f t="shared" si="4"/>
        <v>2392558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C56C37-4B54-40EB-A145-3147339F2AB5}"/>
</file>

<file path=customXml/itemProps2.xml><?xml version="1.0" encoding="utf-8"?>
<ds:datastoreItem xmlns:ds="http://schemas.openxmlformats.org/officeDocument/2006/customXml" ds:itemID="{CE5B8FFE-FF4E-4860-8CA8-ABB4D24E5A8A}"/>
</file>

<file path=customXml/itemProps3.xml><?xml version="1.0" encoding="utf-8"?>
<ds:datastoreItem xmlns:ds="http://schemas.openxmlformats.org/officeDocument/2006/customXml" ds:itemID="{0ED9DF42-4FC7-4E97-AFC3-588BA51272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2024-11-11T14:19:26Z</dcterms:created>
  <dcterms:modified xsi:type="dcterms:W3CDTF">2024-11-11T14:31:19Z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